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93461864c\Desktop\"/>
    </mc:Choice>
  </mc:AlternateContent>
  <xr:revisionPtr revIDLastSave="0" documentId="13_ncr:1_{DC06951B-6AA3-4623-B8F0-19E1A22DA46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ro_Control_NTC_PE_1000" sheetId="7" r:id="rId1"/>
    <sheet name="Indicadores Calidad Base Datos" sheetId="12" r:id="rId2"/>
    <sheet name="Indicadores Integrados a SIG" sheetId="11" r:id="rId3"/>
    <sheet name="1.Deteccion y Analisis Requerim" sheetId="1" r:id="rId4"/>
    <sheet name="2. Diseño" sheetId="2" r:id="rId5"/>
    <sheet name="3. Construccion" sheetId="8" r:id="rId6"/>
    <sheet name="4. Recolecion y acopio" sheetId="10" r:id="rId7"/>
    <sheet name="5. Procesamiento" sheetId="9" r:id="rId8"/>
    <sheet name="6. Analisis" sheetId="4" r:id="rId9"/>
    <sheet name="7. Difusion" sheetId="5" r:id="rId10"/>
    <sheet name="8. Evaluacion" sheetId="6" r:id="rId11"/>
  </sheets>
  <definedNames>
    <definedName name="_xlnm._FilterDatabase" localSheetId="2" hidden="1">'Indicadores Integrados a SIG'!$B$2:$BO$9</definedName>
    <definedName name="_xlnm._FilterDatabase" localSheetId="0" hidden="1">Tablero_Control_NTC_PE_1000!$B$7:$I$27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7" l="1"/>
  <c r="H24" i="7"/>
  <c r="D35" i="12"/>
  <c r="D34" i="12"/>
  <c r="D33" i="12"/>
  <c r="D29" i="12"/>
  <c r="D28" i="12"/>
  <c r="D27" i="12"/>
  <c r="D23" i="12"/>
  <c r="D22" i="12"/>
  <c r="D21" i="12"/>
  <c r="D9" i="12"/>
  <c r="D17" i="12"/>
  <c r="D16" i="12"/>
  <c r="D15" i="12"/>
  <c r="D11" i="12"/>
  <c r="D10" i="12"/>
  <c r="D4" i="12"/>
  <c r="D5" i="12"/>
  <c r="D3" i="12"/>
  <c r="I8" i="7" l="1"/>
  <c r="I26" i="7"/>
  <c r="I2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Milena Mora</author>
    <author>Sandra Marcela Cajamarca Guzman</author>
    <author>Maria Alejandra Garcia Montero</author>
    <author>Oscar German Gonzalez cortes</author>
    <author>Ruben Dario Ariza</author>
  </authors>
  <commentList>
    <comment ref="AQ1" authorId="0" shapeId="0" xr:uid="{2EF88AE0-D15F-46B4-92D9-97EF46118AB6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" authorId="1" shapeId="0" xr:uid="{9E0467DC-FEAB-4C59-9C13-16F4C8A1FDA0}">
      <text>
        <r>
          <rPr>
            <b/>
            <sz val="9"/>
            <color indexed="81"/>
            <rFont val="Tahoma"/>
            <family val="2"/>
          </rPr>
          <t>Sandra Marcela Cajamarca Guzman:</t>
        </r>
        <r>
          <rPr>
            <sz val="9"/>
            <color indexed="81"/>
            <rFont val="Tahoma"/>
            <family val="2"/>
          </rPr>
          <t xml:space="preserve">
Indicador Nuevo aprobado por MTC No. 56 de fecha 15/04/2024. Se comienza a reportar a partir del II Trimestre de 2024</t>
        </r>
      </text>
    </comment>
    <comment ref="C4" authorId="2" shapeId="0" xr:uid="{EF7D73BA-67D0-4E45-9FA5-D65A89B1CF9D}">
      <text>
        <r>
          <rPr>
            <b/>
            <sz val="9"/>
            <color indexed="81"/>
            <rFont val="Tahoma"/>
            <family val="2"/>
          </rPr>
          <t>Maria Alejandra Garcia Montero:</t>
        </r>
        <r>
          <rPr>
            <sz val="9"/>
            <color indexed="81"/>
            <rFont val="Tahoma"/>
            <family val="2"/>
          </rPr>
          <t xml:space="preserve">
de acuerdo a Mesa tecnica No 49 26/06/2024 se cambio nombre</t>
        </r>
      </text>
    </comment>
    <comment ref="C5" authorId="2" shapeId="0" xr:uid="{370BD014-A81A-46BA-B7E6-18B0054500C4}">
      <text>
        <r>
          <rPr>
            <b/>
            <sz val="9"/>
            <color indexed="81"/>
            <rFont val="Tahoma"/>
            <family val="2"/>
          </rPr>
          <t>Maria Alejandra Garcia Montero:</t>
        </r>
        <r>
          <rPr>
            <sz val="9"/>
            <color indexed="81"/>
            <rFont val="Tahoma"/>
            <family val="2"/>
          </rPr>
          <t xml:space="preserve">
Cambio de nombre aprobacion mesa tecnica acta No. 15  fecha 24/03/2023. 
</t>
        </r>
      </text>
    </comment>
    <comment ref="AT6" authorId="0" shapeId="0" xr:uid="{374630F7-1260-45A7-9209-08815F0FA3F7}">
      <text>
        <r>
          <rPr>
            <sz val="9"/>
            <color indexed="81"/>
            <rFont val="Tahoma"/>
            <family val="2"/>
          </rPr>
          <t xml:space="preserve">No hubo Posesiones ni entrenamiento a funcionarios durante el mes.   </t>
        </r>
      </text>
    </comment>
    <comment ref="BC7" authorId="3" shapeId="0" xr:uid="{AF20130C-DA1E-4A6D-99C9-235EE37F9D85}">
      <text>
        <r>
          <rPr>
            <b/>
            <sz val="9"/>
            <color indexed="81"/>
            <rFont val="Tahoma"/>
            <family val="2"/>
          </rPr>
          <t>Oscar German Gonzalez cortes:</t>
        </r>
        <r>
          <rPr>
            <sz val="9"/>
            <color indexed="81"/>
            <rFont val="Tahoma"/>
            <family val="2"/>
          </rPr>
          <t xml:space="preserve">
Trimestral 2018</t>
        </r>
      </text>
    </comment>
    <comment ref="BP7" authorId="3" shapeId="0" xr:uid="{9A6326F1-722F-4FCF-994C-7720DA30829F}">
      <text>
        <r>
          <rPr>
            <b/>
            <sz val="9"/>
            <color indexed="81"/>
            <rFont val="Tahoma"/>
            <family val="2"/>
          </rPr>
          <t>Oscar German Gonzalez cortes:</t>
        </r>
        <r>
          <rPr>
            <sz val="9"/>
            <color indexed="81"/>
            <rFont val="Tahoma"/>
            <family val="2"/>
          </rPr>
          <t xml:space="preserve">
Trimestral 2018</t>
        </r>
      </text>
    </comment>
    <comment ref="B8" authorId="4" shapeId="0" xr:uid="{A7226AA0-5625-405F-9792-8D8320EA2101}">
      <text>
        <r>
          <rPr>
            <sz val="9"/>
            <color indexed="81"/>
            <rFont val="Tahoma"/>
            <family val="2"/>
          </rPr>
          <t>POR CAMBIO METODOLOGIA SE MODIFICA  NOMBRE DEL INDICADOR HASTA PRIMER SEMESTRE DE 2024:   Se modificó redacción (Compromiso de calidad en los registros administrativos de las entradas y salidas de nacionales y extranjeros del país). Quedando:
Calidad del dato de Control Migratorio en la base de datos misional (Platinum).</t>
        </r>
      </text>
    </comment>
    <comment ref="C8" authorId="4" shapeId="0" xr:uid="{7729DDCC-03F9-43D1-B43A-F63F3E867C60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Modificaiones en libro auxilliar, Acta Mesa Tecnica de Calidad No. 12 del 24/02/2023</t>
        </r>
      </text>
    </comment>
    <comment ref="D8" authorId="4" shapeId="0" xr:uid="{06ED8550-E7C8-4B52-A603-585067CCFC7E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realizaron ajustes en el objetivo: Se modificó redacción (Mejorar la inclusión de la información en la base de Datos de Migración Colombia en el ejercicio de Control Migratorio). Quedando: Medir la calidad de la información registrada en la base de datos misional (Platinum), dentro del módulo de Control Migratorio de Migración Colombia.</t>
        </r>
      </text>
    </comment>
    <comment ref="E8" authorId="4" shapeId="0" xr:uid="{30FB6B2F-8DA6-4D25-B04A-BCD3C59C739F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hacen ajustes a la formula del indicador producto de ajustes metodologicos 
En el campo de fórmula: Dentro del numerador: Se adiciono: en las bases de datos (Platinum). Quedando: Número de inclusiones y/o otorgamientos generadas correctamente en las bases de datos (Platinum).</t>
        </r>
      </text>
    </comment>
    <comment ref="AQ8" authorId="0" shapeId="0" xr:uid="{99C21914-0601-4E2C-9876-800896901225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Por temas de Pandemia y al cierre de las fronteras no se reporta Indicador (Avalado por el Jefe de OPLA). En el III trimestre se reporta primero y segundo trimestre. </t>
        </r>
      </text>
    </comment>
    <comment ref="AT8" authorId="0" shapeId="0" xr:uid="{9A7EEE35-3A8A-419B-BDF8-4D615EFFF153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Por temas de Pandemia y al cierre de las fronteras no se reporta Indicador (Avalado por el Jefe de OPLA). En el III trimestre se reporta primero y segundo trimestre. </t>
        </r>
      </text>
    </comment>
    <comment ref="CI8" authorId="4" shapeId="0" xr:uid="{2AE3C29F-6C6D-47C3-A5C5-DCB26137A2AD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tuvo en cuenta la variable 2. Otorgamiento de los Permisos de Ingreso y Permanencia PIP, en los PCM, de conformidad en lo contemplado en la Resolución 3167 y/o normatividad vigente. (Registros errados en BD/ Total PIP otorgados). Lo anterior debido a que el seguimiento para la variable 1 se tuvo en cuenta las acciones de mejora que las regionales adelantaron sobre las inconsistencias detectadas.</t>
        </r>
      </text>
    </comment>
    <comment ref="C9" authorId="4" shapeId="0" xr:uid="{5E5ABEBD-EF52-4398-A19C-0DE57DD1BC24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Cambio sentido  del Indicador a Descendente año 2023
Mesa Tecnica  de Calidad  No.17 del 17/03/2023
</t>
        </r>
      </text>
    </comment>
    <comment ref="D9" authorId="4" shapeId="0" xr:uid="{57CAF897-5829-4E10-9290-93C1A0CC9179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 Objetivo:  Se modificó redacción (Realizar seguimiento…) Quedando: Medir las Salidas No Conformes del Proceso Control Migratorio para aplicar la mejora con base en el umbral definido.</t>
        </r>
      </text>
    </comment>
    <comment ref="BD9" authorId="0" shapeId="0" xr:uid="{C2ED9D71-4B01-480C-8773-22B8236AB6E8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Mediciòn a partir del segundo trimestre del 2021.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I9" authorId="4" shapeId="0" xr:uid="{AF67EBD9-D3D0-4E39-8221-09FBDD666260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28.10.2024 Se solicita al proceso: Nota: Es importante aplicare la caracterización  registrada  en el  Anexo Guía EVGMG.02 Caracterización y Tratamiento SNC, determinar  la necesidad de incluir los datos procedentes de los informes de las PQRS realizado por proceso Gestión Relación con la Ciudadanía e incluir en el auxiliar del indicador. 
 </t>
        </r>
      </text>
    </comment>
  </commentList>
</comments>
</file>

<file path=xl/sharedStrings.xml><?xml version="1.0" encoding="utf-8"?>
<sst xmlns="http://schemas.openxmlformats.org/spreadsheetml/2006/main" count="953" uniqueCount="222">
  <si>
    <t>Proceso:</t>
  </si>
  <si>
    <t>Dependencia:</t>
  </si>
  <si>
    <t>Cargo Responsable:</t>
  </si>
  <si>
    <t>Nombre:</t>
  </si>
  <si>
    <t>Objetivo:</t>
  </si>
  <si>
    <t xml:space="preserve">Fuente de Información: </t>
  </si>
  <si>
    <t>Medida:</t>
  </si>
  <si>
    <t>Porcentaje</t>
  </si>
  <si>
    <t>Frecuencia:</t>
  </si>
  <si>
    <t>Tabla objeto de análisis:</t>
  </si>
  <si>
    <t>Periodo del informe:</t>
  </si>
  <si>
    <t>Fecha de consulta:</t>
  </si>
  <si>
    <t>VIA_VIAJERO</t>
  </si>
  <si>
    <t>Numero</t>
  </si>
  <si>
    <t>Grupo de Estudios Migratorios y Estadística GEME</t>
  </si>
  <si>
    <t>Oficina Asesora de Planeación</t>
  </si>
  <si>
    <t>Grupo de Desarrollo</t>
  </si>
  <si>
    <t>*diccionario de datos,</t>
  </si>
  <si>
    <t>*manual de validación y consistencia,</t>
  </si>
  <si>
    <t>*manual de captura,</t>
  </si>
  <si>
    <t>*manual de usuario,</t>
  </si>
  <si>
    <t>*modelo entidad-relación o modelo de datos,</t>
  </si>
  <si>
    <t>Numero de documentos actualizados/ Numero total documentos (5)</t>
  </si>
  <si>
    <t>Control Interno</t>
  </si>
  <si>
    <t>Anual</t>
  </si>
  <si>
    <t xml:space="preserve">Numero </t>
  </si>
  <si>
    <t>Talento Humano</t>
  </si>
  <si>
    <t>Control Migratorio</t>
  </si>
  <si>
    <t>Grupo de Capacitaciones</t>
  </si>
  <si>
    <t>**</t>
  </si>
  <si>
    <t xml:space="preserve">Documentación que se genera para el uso y el mantenimiento del aplicativo (software) que requiera en el desarrollo de la operación estadística, esta documentación debe incluir:  </t>
  </si>
  <si>
    <t>Meta:</t>
  </si>
  <si>
    <t>Meta</t>
  </si>
  <si>
    <t>NTCPEMC-17</t>
  </si>
  <si>
    <t>Semestral</t>
  </si>
  <si>
    <t>Nombre Indicador</t>
  </si>
  <si>
    <t>Frecuencia</t>
  </si>
  <si>
    <t>Reporte</t>
  </si>
  <si>
    <t>Evaluación</t>
  </si>
  <si>
    <t>Número</t>
  </si>
  <si>
    <t>Gestión del Direccionamiento Estratégico</t>
  </si>
  <si>
    <t>Numero de usuarios internos y externos identificados que usan la información estadística de flujos migratorios  "Entradas y Salidas"</t>
  </si>
  <si>
    <t>Identificar los usuarios de la información estadística</t>
  </si>
  <si>
    <t>Encuesta pagina web y Servicios de Atención al Ciudadano</t>
  </si>
  <si>
    <t>Proporción de usuarios internos y externos satisfechos con la información estadística disponible de flujos</t>
  </si>
  <si>
    <t>Cumplir al 100% con la satisfacción de los usuarios en general</t>
  </si>
  <si>
    <t>Gestión Tecnología</t>
  </si>
  <si>
    <t>Oficina de Tecnología</t>
  </si>
  <si>
    <t>Proporción de documentos actualizados en proceso de tecnología en la tabla de   VIA_VIAJERO</t>
  </si>
  <si>
    <t>Numero de Auditorias del proceso estadístico /total auditorias programadas (1)</t>
  </si>
  <si>
    <t xml:space="preserve">Proporción </t>
  </si>
  <si>
    <t>Año Ultimo Reporte</t>
  </si>
  <si>
    <t>Mes Ultimo Reporte</t>
  </si>
  <si>
    <t>Numero de funcionarios capacitados en auditor del proceso estadístico NTC PE 1000/2020</t>
  </si>
  <si>
    <t>Numero de No conformidades encontradas al proceso estadístico NTC PE 1000/2020 en la auditoria interna</t>
  </si>
  <si>
    <t>TABLA DE CONTROL DE INDICADORES PARA EVALUAR LAS FASES DEL PROCESO ESTADISTICO NTC PE 1000/2020</t>
  </si>
  <si>
    <t>Diseño</t>
  </si>
  <si>
    <t>Construcción</t>
  </si>
  <si>
    <t>Procesamiento</t>
  </si>
  <si>
    <t>Numero de usuarios internos y externos identificados en la Encuesta pagina web y Servicios de Atención al Ciudadano</t>
  </si>
  <si>
    <t xml:space="preserve">Encuesta pagina web </t>
  </si>
  <si>
    <t>Encuesta pagina web</t>
  </si>
  <si>
    <t>Calidad del dato de Control Migratorio en la base de datos misional  (Platinum).</t>
  </si>
  <si>
    <t>Salidas No Conformes (SNC) I Trimestre 2025.</t>
  </si>
  <si>
    <t>calidad de las respuestas pqrsdf</t>
  </si>
  <si>
    <t>Mensual</t>
  </si>
  <si>
    <t xml:space="preserve">Identificar el porcentaje de PQRSDF que cumplen con los criterios de calidad en las respuestas, tomando una muestra según la demanda. </t>
  </si>
  <si>
    <t>NTC-PE-ES-01</t>
  </si>
  <si>
    <t>NTC-PE-ES-02</t>
  </si>
  <si>
    <t>NTC-PE-ES-03</t>
  </si>
  <si>
    <t>NTC-PE-ES-04</t>
  </si>
  <si>
    <t>NTC-PE-ES-05</t>
  </si>
  <si>
    <t>NTC-PE-ES-06</t>
  </si>
  <si>
    <t>NTC-PE-ES-07</t>
  </si>
  <si>
    <t>NTC-PE-ES-08</t>
  </si>
  <si>
    <t>NTC-PE-ES-09</t>
  </si>
  <si>
    <t>NTC-PE-ES-10</t>
  </si>
  <si>
    <t>NTC-PE-ES-11</t>
  </si>
  <si>
    <t>NTC-PE-ES-12</t>
  </si>
  <si>
    <t>NTC-PE-ES-13</t>
  </si>
  <si>
    <t>NTC-PE-ES-14</t>
  </si>
  <si>
    <t>NTC-PE-ES-15</t>
  </si>
  <si>
    <t>NTC-PE-ES-16</t>
  </si>
  <si>
    <t>NTC-PE-ES-17</t>
  </si>
  <si>
    <t>NTC-PE-ES-18</t>
  </si>
  <si>
    <t>NTC-PE-ES-19</t>
  </si>
  <si>
    <t>NTC-PE-ES-20</t>
  </si>
  <si>
    <t>NTC-PE-ES-21</t>
  </si>
  <si>
    <t>Disponibilidad de la plataforma tecnológica</t>
  </si>
  <si>
    <t>Trimestral</t>
  </si>
  <si>
    <t>Gestión de Relación con la Ciudadanía</t>
  </si>
  <si>
    <t>Dirección General</t>
  </si>
  <si>
    <t>Relación con la Ciudadanía</t>
  </si>
  <si>
    <t xml:space="preserve">        Total de PQRSDF afectadas
1       -      _____________________      * 100     
   Total Muestra PQRSDF</t>
  </si>
  <si>
    <t>DEFICIENTE  (Valor crítico de la medición)</t>
  </si>
  <si>
    <t>REGULAR (Valor de alerta que aleja la consecución del objetivo del proceso)</t>
  </si>
  <si>
    <t>Entre</t>
  </si>
  <si>
    <t>ACEPTABLE (Propósito donde se desea llegar)</t>
  </si>
  <si>
    <t>SATISFACTORIO (Propósito máximo deseado)</t>
  </si>
  <si>
    <t>Meta Indicador</t>
  </si>
  <si>
    <t>PQRSDF</t>
  </si>
  <si>
    <t>85% Ver tabla de rangos en el SIG</t>
  </si>
  <si>
    <t xml:space="preserve">
Mejorar la inclusión de la información registrada en la base de datos misional  (Platinum), dentro del modulo de Control Migratorio de Migración Colombia.</t>
  </si>
  <si>
    <t xml:space="preserve">Número de inclusiones y-o otorgamientos generadas correctamente en las bases de datos (Platinum) / Total de registros de seguimiento por parte de la Subdirección de Control Migratorio. 	</t>
  </si>
  <si>
    <t xml:space="preserve">1- ((Número de horas de afectación del trimestre)/Horas totales del trimestre)		</t>
  </si>
  <si>
    <t>Mide el porcentaje del tiempo en el cual la plataforma tecnológica de Migración Colombia estuvo disponible y operativa, donde el objetivo es estar entre aceptable y satisfactorio</t>
  </si>
  <si>
    <t>PLATINUM</t>
  </si>
  <si>
    <t>Disponibilidad de la plataforma tecnológica (Platinum).</t>
  </si>
  <si>
    <t xml:space="preserve">Cumple Si ( X ) / No (  ) </t>
  </si>
  <si>
    <t xml:space="preserve">Cumple Si (  ) / No ( X ) </t>
  </si>
  <si>
    <t>Gestión Talento Humano</t>
  </si>
  <si>
    <t>Cumplir con el proceso de inducción y entrenamiento establecido en el Programa de Bienvenida para los nuevos funcionarios.</t>
  </si>
  <si>
    <t>Formación y Capacitación</t>
  </si>
  <si>
    <t>(Número de funcionarios que cumplieron con el Programa de Bienvenida / Total funcionarios programados durante el mes)*100</t>
  </si>
  <si>
    <t>Mes</t>
  </si>
  <si>
    <t xml:space="preserve">Medir las Salidas No Conformes del Proceso Control Migratorio para aplicar la mejora con base en el umbral definido. </t>
  </si>
  <si>
    <t>(Total Salidas No Conformes del periodo/Total de productos y servicios suministrados en el periodos)</t>
  </si>
  <si>
    <t>https://drive.google.com/drive/folders/1g9MJ5OiJZbYNBrHLG7nCbPp27GNszul6</t>
  </si>
  <si>
    <t>Proporción de auditorias internas realizadas al proceso estadístico NTC PE 1000/2020</t>
  </si>
  <si>
    <t>Numero de No conformidades encontradas al proceso estadístico NTC PE 1000/2020</t>
  </si>
  <si>
    <t>Gestión Control Interno</t>
  </si>
  <si>
    <t>UNIDAD ADMINISTRATIVA ESPECIAL MIGRACIÓN COLOMBIA</t>
  </si>
  <si>
    <t>PROCESO</t>
  </si>
  <si>
    <t>Gestión de Direccionamiento Estratégico</t>
  </si>
  <si>
    <t>ANEXO</t>
  </si>
  <si>
    <t>ANEXO A: TABLA DE CONTROL DE INDICADORES PARA EVALUAR LAS FASES DEL PROCESO ESTADISTICO NTC PE 1000/2020
EDG.25 Desarrollo del Plan General de una Operación Estadística</t>
  </si>
  <si>
    <t>Fórmula:</t>
  </si>
  <si>
    <t>Ficha técnica indicador</t>
  </si>
  <si>
    <t>Código indicador</t>
  </si>
  <si>
    <t>Proporción de productos que han sido difundidos en la pagina WEB de entradas y salidas de personas del país</t>
  </si>
  <si>
    <t>(Numero productos que han sido difundidos en la pagina WEB de entradas y salidas de personas del país / Numero de productos planeados a inicio de año que van hacer difundidos en la pagina WEB de entradas y salidas de personas del país)*100</t>
  </si>
  <si>
    <t>Proporción documentos generados con análisis estadístico de la información de entradas y salidas de personas del país</t>
  </si>
  <si>
    <t>(Numero de documentos generados con análisis estadístico de la información de entradas y salidas de personas del país/ Numero de documentos planeados al inicio de año con análisis estadístico de la información de entradas y salidas de personas del país)*100</t>
  </si>
  <si>
    <t>Porcentaje de servidores capacitados en herramientas de ingeniería y estadísticas (SQL, ORACLE, SPSS,IBM MODELER, TABLUE, entre otros)</t>
  </si>
  <si>
    <t>(Numero de servidores capacitados en herramientas de ingeniería y estadísticas (SQL, ORACLE, SPSS,IBM MODELER, TABLUE, entre otros)/ Numero de servidores planeados para capacitarse en herramientas de ingeniería y estadísticas (SQL, ORACLE, SPSS,IBM MODELER, TABLUE, entre otro))*100</t>
  </si>
  <si>
    <t>Gestión de Control Migratorio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</si>
  <si>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Nacionalidad</t>
    </r>
    <r>
      <rPr>
        <sz val="11"/>
        <color theme="1"/>
        <rFont val="Tw Cen MT"/>
        <family val="2"/>
      </rPr>
      <t xml:space="preserve"> M49 en codificación Norma M49 (País)</t>
    </r>
  </si>
  <si>
    <t>1- (Numero de Registros e Entradas y Salidas de personas del país mal ingresados sin País de Nacionalidad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</si>
  <si>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Nacimiento</t>
    </r>
    <r>
      <rPr>
        <sz val="11"/>
        <color theme="1"/>
        <rFont val="Tw Cen MT"/>
        <family val="2"/>
      </rPr>
      <t xml:space="preserve"> M49  en codificación Norma M49 (País)</t>
    </r>
  </si>
  <si>
    <t>1- (Numero de Registros e Entradas y Salidas de personas del país mal ingresados sin País de Nacimiento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</si>
  <si>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Expedición Visa</t>
    </r>
    <r>
      <rPr>
        <sz val="11"/>
        <color theme="1"/>
        <rFont val="Tw Cen MT"/>
        <family val="2"/>
      </rPr>
      <t xml:space="preserve"> en codificación Norma M49 (País)</t>
    </r>
  </si>
  <si>
    <t>1- (Numero de Registros e Entradas y Salidas de personas del país mal ingresados sin País de Expedición Visa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</si>
  <si>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País Destino</t>
    </r>
    <r>
      <rPr>
        <sz val="11"/>
        <color theme="1"/>
        <rFont val="Tw Cen MT"/>
        <family val="2"/>
      </rPr>
      <t xml:space="preserve"> en codificación Norma M49 (País)</t>
    </r>
  </si>
  <si>
    <t>1- (Numero de Registros e Entradas y Salidas de personas del país mal ingresados sin País de Destino en codificación Norma M49 (País) / Numero de Registros e Entradas y Salidas de personas del país)</t>
  </si>
  <si>
    <t>Porcentaje de Registros de Entradas y Salidas de personas del país con 18 años o mas con reporte de OCUPACIÓN en codificación Norma CUOC 2024</t>
  </si>
  <si>
    <t>1- (Numero de Registros de Entradas y Salidas de personas del país con 18 años o mas mal ingresados o sin reporte de OCUPACIÓN en codificación Norma CUOC 2024 / Numero de Registros e Entradas y Salidas de personas del país con 18 años o mas)</t>
  </si>
  <si>
    <t>Porcentaje de Registros de ENTRADAS de personas EXTRANJERAS al país con  reporte de MUNICIPIO DE HOSPEDAJE en codificación Norma DIVIPOLA 2024</t>
  </si>
  <si>
    <t>1- (Registros de ENTRADAS de personas EXTRANJERAS al país con  reporte de MUNICIPIO DE HOSPEDAJE en codificación Norma DIVIPOLA 2024 / Registros de ENTRADAS de personas EXTRANJERAS al país</t>
  </si>
  <si>
    <t>Coordinadora Formación y Capacitación</t>
  </si>
  <si>
    <t>Porcentaje de oficiales de migración Colombia con nuevo ingreso a la entidad capacitados en PCM Virtual o en Sitio</t>
  </si>
  <si>
    <t>(Numero oficiales de migración Colombia con nuevo ingreso a la entidad capacitados en PCM Virtual o en Sitio  / Numero de oficiales de migración Colombia con nuevo ingreso a la entidad asignados a un PCM )*100</t>
  </si>
  <si>
    <t>(Numero de usuarios internos y externos Muy Satisfechos o Satisfechos/ Total de registros de usuarios internos y externos que respondieron la encuesta de Satisfacción</t>
  </si>
  <si>
    <t>Recolección o Acopio</t>
  </si>
  <si>
    <t>Porcentaje de Registros de Entradas y Salidas de personas del país con Nacionalidad M49 en codificación Norma M49 (País)</t>
  </si>
  <si>
    <t>Porcentaje de Registros de Entradas y Salidas de personas del país con Nacimiento M49  en codificación Norma M49 (País)</t>
  </si>
  <si>
    <t>Porcentaje de Registros de Entradas y Salidas de personas del país con Expedición Visa en codificación Norma M49 (País)</t>
  </si>
  <si>
    <t>Porcentaje de Registros de Entradas y Salidas de personas del país con País Destino en codificación Norma M49 (País)</t>
  </si>
  <si>
    <t>Análisis</t>
  </si>
  <si>
    <t>Difusión</t>
  </si>
  <si>
    <t>Código Indicador</t>
  </si>
  <si>
    <t>Fase Proceso Estadístico</t>
  </si>
  <si>
    <t>Detección y Análisis de Requerimientos</t>
  </si>
  <si>
    <t>Diciembre</t>
  </si>
  <si>
    <t>CONSOLIDADO INDICADORES DE LA UNIDAD ADMINISTRATIVA ESPECIAL MIGRACION COLOMBIA</t>
  </si>
  <si>
    <t>Proceso</t>
  </si>
  <si>
    <t>Indicador</t>
  </si>
  <si>
    <t xml:space="preserve">Objetivo </t>
  </si>
  <si>
    <t>Formula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</si>
  <si>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</si>
  <si>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</si>
  <si>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</si>
  <si>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</si>
  <si>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</si>
  <si>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</si>
  <si>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</si>
  <si>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</si>
  <si>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</si>
  <si>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</si>
  <si>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</si>
  <si>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</si>
  <si>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Ene </t>
  </si>
  <si>
    <t>F</t>
  </si>
  <si>
    <t xml:space="preserve">DISPONIBILIDAD DE LA PLATAFORMA TECNOLÓGICA </t>
  </si>
  <si>
    <t>Mide el porcentaje del tiempo en el cual la plataforma tecnológica de Migracion Colombia estuvo disponible y operativa, donde el objetivo es estar entre aceptable y satisfactorio</t>
  </si>
  <si>
    <t>1- Horas de  Indisponibilidad  / 2160 *100</t>
  </si>
  <si>
    <t>Gestion Relación con la Ciudadania</t>
  </si>
  <si>
    <t>CALIDAD DE LAS RESPUESTAS QRSDF</t>
  </si>
  <si>
    <t>Identificar el porcentaje de QRSDF que cumplen con los criterios de calidad en las respuestas, tomando una muestra según la demanda.</t>
  </si>
  <si>
    <t>1 -(Total de PQRS afectadas/Total Muestra PQRS) * 100</t>
  </si>
  <si>
    <t>M</t>
  </si>
  <si>
    <t>83.47%</t>
  </si>
  <si>
    <t>75.08%</t>
  </si>
  <si>
    <t>67.31%</t>
  </si>
  <si>
    <t>62.63%</t>
  </si>
  <si>
    <t xml:space="preserve">OPORTUNIDAD EN LA RESPUESTA DE PQRSDF
</t>
  </si>
  <si>
    <t xml:space="preserve">Identificar cuántas de las PQRSDF gestionadas en el mes son respondidas por las regionales y dependencias dentro de los términos de Ley (1755 de 2015).
 </t>
  </si>
  <si>
    <t>(Total PQRS respondidas en términos de Ley/ 
Total PQRSDF gestionadas en el mes) *100</t>
  </si>
  <si>
    <t>PROGRAMA DE BIENVENIDA</t>
  </si>
  <si>
    <t>Cumplir con el proceso de inducción y entrenamiento establecido en el Programa de Bienvenida para los nuevos funcionarios</t>
  </si>
  <si>
    <t xml:space="preserve"> (Número de funcionarios que cumplieron con el Programa de Bienvenida / Total funcionarios que ingresaron durante el mes)*100</t>
  </si>
  <si>
    <t>N/A</t>
  </si>
  <si>
    <t>EFICACIA DE LA FORMACIÓN</t>
  </si>
  <si>
    <t>Cumplir con el propósito de las acciones de formación para promover el desarrollo de las competencias de los funcionarios.</t>
  </si>
  <si>
    <t>(N° de Acciones de formación que cumplen con el propósito definido / Total acciones de formación realizadas durante el periodo)*100</t>
  </si>
  <si>
    <t>N.A</t>
  </si>
  <si>
    <t>T</t>
  </si>
  <si>
    <t xml:space="preserve">Gestión de Control Migratorio </t>
  </si>
  <si>
    <t xml:space="preserve">
CALIDAD DEL DATO DE CONTROL MIGRATORIO EN LA BASE DE DATOS MISIONAL (PLATINUM).
</t>
  </si>
  <si>
    <t xml:space="preserve">Mejorar la inclusión de la Iinformación en la base de Datos misional (Platinum), dentro del modulo de Control Migratorio de Migración Colombia </t>
  </si>
  <si>
    <t xml:space="preserve"> Número de inclusiones y/o otorgamientos generadas correctamente en las bases de datos (Platinum) / Total de registros deseguimiento por parte de la Subdirección de Control Migratorio </t>
  </si>
  <si>
    <t xml:space="preserve">Indicador ajustado </t>
  </si>
  <si>
    <t xml:space="preserve">SALIDAS NO CONFORMES </t>
  </si>
  <si>
    <t xml:space="preserve">Medir las Salidas No Conformes del Proceso Control Migratorio para aplicar la mejora con base en el umbral definido. 
</t>
  </si>
  <si>
    <t>1-(Total SNC del Periodo/Total de PYS Suministrados en el Periodo)*100</t>
  </si>
  <si>
    <t>Ver Consolidado Indicadores SIG</t>
  </si>
  <si>
    <r>
      <t xml:space="preserve">Proporción de documentos actualizados en proceso de tecnología en la tabla de   VIA_VIAJERO:  
*modelo entidad-relación o modelo de datos,
*diccionario de datos, 
</t>
    </r>
    <r>
      <rPr>
        <sz val="11"/>
        <rFont val="Arial"/>
        <family val="2"/>
      </rPr>
      <t>*manual de validación y consistencia</t>
    </r>
  </si>
  <si>
    <t>Total general</t>
  </si>
  <si>
    <t>Numerador</t>
  </si>
  <si>
    <t>Denominador</t>
  </si>
  <si>
    <t>% Calidad</t>
  </si>
  <si>
    <t>Semestre I</t>
  </si>
  <si>
    <t>Semestre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</si>
</sst>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6" formatCode="_-* #,##0.00\ &quot;€&quot;_-;\-* #,##0.00\ &quot;€&quot;_-;_-* &quot;-&quot;??\ &quot;€&quot;_-;_-@_-"/>
    <numFmt numFmtId="167" formatCode="0.000%"/>
    <numFmt numFmtId="168" formatCode="0.0000%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Tw Cen MT"/>
      <family val="2"/>
    </font>
    <font>
      <sz val="11"/>
      <color theme="1"/>
      <name val="Tw Cen MT"/>
      <family val="2"/>
    </font>
    <font>
      <sz val="10"/>
      <name val="Arial"/>
      <family val="2"/>
    </font>
    <font>
      <u/>
      <sz val="11"/>
      <color theme="1"/>
      <name val="Tw Cen MT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name val="Tw Cen MT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u/>
      <sz val="11"/>
      <color theme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66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6" fontId="9" fillId="0" borderId="0" applyFont="0" applyFill="0" applyBorder="0" applyAlignment="0" applyProtection="0"/>
  </cellStyleXfs>
  <cellXfs count="29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 wrapText="1"/>
    </xf>
    <xf numFmtId="10" fontId="5" fillId="3" borderId="5" xfId="2" applyNumberFormat="1" applyFont="1" applyFill="1" applyBorder="1" applyAlignment="1">
      <alignment horizontal="center" vertical="center"/>
    </xf>
    <xf numFmtId="10" fontId="5" fillId="7" borderId="1" xfId="2" applyNumberFormat="1" applyFont="1" applyFill="1" applyBorder="1" applyAlignment="1" applyProtection="1">
      <alignment horizontal="center" vertical="center"/>
      <protection locked="0"/>
    </xf>
    <xf numFmtId="10" fontId="5" fillId="4" borderId="1" xfId="2" applyNumberFormat="1" applyFont="1" applyFill="1" applyBorder="1" applyAlignment="1" applyProtection="1">
      <alignment horizontal="center" vertical="center"/>
      <protection locked="0"/>
    </xf>
    <xf numFmtId="10" fontId="5" fillId="5" borderId="1" xfId="2" applyNumberFormat="1" applyFont="1" applyFill="1" applyBorder="1" applyAlignment="1" applyProtection="1">
      <alignment horizontal="center" vertical="center"/>
      <protection locked="0"/>
    </xf>
    <xf numFmtId="10" fontId="5" fillId="6" borderId="1" xfId="2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left" vertical="center" wrapText="1"/>
    </xf>
    <xf numFmtId="9" fontId="5" fillId="3" borderId="1" xfId="2" applyFont="1" applyFill="1" applyBorder="1" applyAlignment="1">
      <alignment horizontal="center" vertical="center"/>
    </xf>
    <xf numFmtId="16" fontId="0" fillId="0" borderId="0" xfId="0" applyNumberFormat="1"/>
    <xf numFmtId="0" fontId="10" fillId="0" borderId="15" xfId="3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8" fillId="0" borderId="0" xfId="0" applyFont="1"/>
    <xf numFmtId="0" fontId="13" fillId="0" borderId="21" xfId="0" applyFont="1" applyBorder="1" applyAlignment="1">
      <alignment vertical="center" wrapText="1"/>
    </xf>
    <xf numFmtId="0" fontId="19" fillId="8" borderId="22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21" fillId="0" borderId="2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22" fillId="9" borderId="16" xfId="0" applyFont="1" applyFill="1" applyBorder="1" applyAlignment="1">
      <alignment horizontal="center" vertical="center"/>
    </xf>
    <xf numFmtId="0" fontId="23" fillId="0" borderId="16" xfId="0" applyFont="1" applyBorder="1"/>
    <xf numFmtId="0" fontId="22" fillId="10" borderId="2" xfId="0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4" fillId="0" borderId="26" xfId="0" applyFont="1" applyBorder="1"/>
    <xf numFmtId="0" fontId="22" fillId="11" borderId="4" xfId="0" applyFont="1" applyFill="1" applyBorder="1" applyAlignment="1">
      <alignment horizontal="center" vertical="center"/>
    </xf>
    <xf numFmtId="0" fontId="20" fillId="0" borderId="0" xfId="0" applyFont="1"/>
    <xf numFmtId="0" fontId="25" fillId="0" borderId="27" xfId="0" applyFont="1" applyBorder="1" applyAlignment="1">
      <alignment vertical="center"/>
    </xf>
    <xf numFmtId="0" fontId="13" fillId="12" borderId="28" xfId="0" applyFont="1" applyFill="1" applyBorder="1" applyAlignment="1">
      <alignment horizontal="center" vertical="center"/>
    </xf>
    <xf numFmtId="0" fontId="13" fillId="12" borderId="26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0" fontId="13" fillId="12" borderId="29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/>
    </xf>
    <xf numFmtId="0" fontId="11" fillId="12" borderId="12" xfId="0" applyFont="1" applyFill="1" applyBorder="1" applyAlignment="1">
      <alignment horizontal="center" vertical="center"/>
    </xf>
    <xf numFmtId="0" fontId="11" fillId="12" borderId="10" xfId="0" applyFont="1" applyFill="1" applyBorder="1" applyAlignment="1">
      <alignment horizontal="center" vertical="center"/>
    </xf>
    <xf numFmtId="0" fontId="11" fillId="12" borderId="11" xfId="0" applyFont="1" applyFill="1" applyBorder="1" applyAlignment="1">
      <alignment horizontal="center" vertical="center"/>
    </xf>
    <xf numFmtId="166" fontId="13" fillId="13" borderId="2" xfId="4" applyFont="1" applyFill="1" applyBorder="1" applyAlignment="1">
      <alignment horizontal="center" vertical="center"/>
    </xf>
    <xf numFmtId="0" fontId="11" fillId="12" borderId="31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/>
    </xf>
    <xf numFmtId="0" fontId="13" fillId="12" borderId="31" xfId="0" applyFont="1" applyFill="1" applyBorder="1" applyAlignment="1">
      <alignment horizontal="center" vertical="center"/>
    </xf>
    <xf numFmtId="0" fontId="13" fillId="12" borderId="32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33" xfId="0" applyFont="1" applyBorder="1"/>
    <xf numFmtId="0" fontId="13" fillId="14" borderId="3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0" fontId="5" fillId="0" borderId="37" xfId="0" applyFont="1" applyBorder="1" applyAlignment="1" applyProtection="1">
      <alignment vertical="center" wrapText="1"/>
      <protection locked="0"/>
    </xf>
    <xf numFmtId="0" fontId="23" fillId="15" borderId="15" xfId="0" applyFont="1" applyFill="1" applyBorder="1" applyAlignment="1">
      <alignment horizontal="center" vertical="center"/>
    </xf>
    <xf numFmtId="9" fontId="23" fillId="16" borderId="15" xfId="0" applyNumberFormat="1" applyFont="1" applyFill="1" applyBorder="1" applyAlignment="1">
      <alignment horizontal="center" vertical="center"/>
    </xf>
    <xf numFmtId="9" fontId="23" fillId="4" borderId="15" xfId="0" applyNumberFormat="1" applyFont="1" applyFill="1" applyBorder="1" applyAlignment="1">
      <alignment horizontal="center" vertical="center"/>
    </xf>
    <xf numFmtId="9" fontId="23" fillId="16" borderId="21" xfId="0" applyNumberFormat="1" applyFont="1" applyFill="1" applyBorder="1" applyAlignment="1">
      <alignment horizontal="center" vertical="center"/>
    </xf>
    <xf numFmtId="9" fontId="23" fillId="16" borderId="38" xfId="0" applyNumberFormat="1" applyFont="1" applyFill="1" applyBorder="1" applyAlignment="1">
      <alignment horizontal="center" vertical="center"/>
    </xf>
    <xf numFmtId="0" fontId="23" fillId="15" borderId="18" xfId="0" applyFont="1" applyFill="1" applyBorder="1" applyAlignment="1">
      <alignment horizontal="center" vertical="center"/>
    </xf>
    <xf numFmtId="9" fontId="23" fillId="16" borderId="0" xfId="0" applyNumberFormat="1" applyFont="1" applyFill="1" applyAlignment="1">
      <alignment horizontal="center" vertical="center"/>
    </xf>
    <xf numFmtId="164" fontId="11" fillId="16" borderId="0" xfId="0" applyNumberFormat="1" applyFont="1" applyFill="1" applyAlignment="1">
      <alignment horizontal="center" vertical="center" wrapText="1"/>
    </xf>
    <xf numFmtId="9" fontId="11" fillId="16" borderId="0" xfId="0" applyNumberFormat="1" applyFont="1" applyFill="1" applyAlignment="1">
      <alignment horizontal="center" vertical="center"/>
    </xf>
    <xf numFmtId="166" fontId="23" fillId="13" borderId="39" xfId="4" applyFont="1" applyFill="1" applyBorder="1" applyAlignment="1">
      <alignment horizontal="center" vertical="center"/>
    </xf>
    <xf numFmtId="9" fontId="11" fillId="4" borderId="0" xfId="0" applyNumberFormat="1" applyFont="1" applyFill="1" applyAlignment="1">
      <alignment horizontal="center" vertical="center"/>
    </xf>
    <xf numFmtId="9" fontId="11" fillId="4" borderId="16" xfId="0" applyNumberFormat="1" applyFont="1" applyFill="1" applyBorder="1" applyAlignment="1">
      <alignment horizontal="center" vertical="center"/>
    </xf>
    <xf numFmtId="9" fontId="11" fillId="5" borderId="40" xfId="0" applyNumberFormat="1" applyFont="1" applyFill="1" applyBorder="1" applyAlignment="1">
      <alignment horizontal="center" vertical="center"/>
    </xf>
    <xf numFmtId="9" fontId="11" fillId="5" borderId="36" xfId="0" applyNumberFormat="1" applyFont="1" applyFill="1" applyBorder="1" applyAlignment="1">
      <alignment horizontal="center" vertical="center"/>
    </xf>
    <xf numFmtId="166" fontId="24" fillId="13" borderId="39" xfId="4" applyFont="1" applyFill="1" applyBorder="1" applyAlignment="1">
      <alignment horizontal="center" vertical="center"/>
    </xf>
    <xf numFmtId="164" fontId="11" fillId="17" borderId="2" xfId="0" applyNumberFormat="1" applyFont="1" applyFill="1" applyBorder="1" applyAlignment="1">
      <alignment horizontal="center" vertical="center" wrapText="1"/>
    </xf>
    <xf numFmtId="164" fontId="11" fillId="17" borderId="3" xfId="0" applyNumberFormat="1" applyFont="1" applyFill="1" applyBorder="1" applyAlignment="1">
      <alignment horizontal="center" vertical="center" wrapText="1"/>
    </xf>
    <xf numFmtId="164" fontId="11" fillId="17" borderId="4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10" fontId="11" fillId="2" borderId="3" xfId="0" applyNumberFormat="1" applyFont="1" applyFill="1" applyBorder="1" applyAlignment="1">
      <alignment horizontal="center" vertical="center" wrapText="1"/>
    </xf>
    <xf numFmtId="10" fontId="11" fillId="2" borderId="4" xfId="0" applyNumberFormat="1" applyFont="1" applyFill="1" applyBorder="1" applyAlignment="1">
      <alignment horizontal="center" vertical="center" wrapText="1"/>
    </xf>
    <xf numFmtId="10" fontId="11" fillId="18" borderId="2" xfId="0" applyNumberFormat="1" applyFont="1" applyFill="1" applyBorder="1" applyAlignment="1">
      <alignment horizontal="center" vertical="center" wrapText="1"/>
    </xf>
    <xf numFmtId="10" fontId="11" fillId="18" borderId="3" xfId="0" applyNumberFormat="1" applyFont="1" applyFill="1" applyBorder="1" applyAlignment="1">
      <alignment horizontal="center" vertical="center" wrapText="1"/>
    </xf>
    <xf numFmtId="10" fontId="11" fillId="18" borderId="4" xfId="0" applyNumberFormat="1" applyFont="1" applyFill="1" applyBorder="1" applyAlignment="1">
      <alignment horizontal="center" vertical="center" wrapText="1"/>
    </xf>
    <xf numFmtId="0" fontId="13" fillId="8" borderId="34" xfId="0" applyFont="1" applyFill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26" fillId="0" borderId="35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center" wrapText="1"/>
    </xf>
    <xf numFmtId="0" fontId="20" fillId="15" borderId="0" xfId="0" applyFont="1" applyFill="1" applyAlignment="1">
      <alignment horizontal="center" vertical="center"/>
    </xf>
    <xf numFmtId="0" fontId="20" fillId="15" borderId="35" xfId="0" applyFont="1" applyFill="1" applyBorder="1" applyAlignment="1">
      <alignment horizontal="center" vertical="center"/>
    </xf>
    <xf numFmtId="164" fontId="23" fillId="4" borderId="15" xfId="0" applyNumberFormat="1" applyFont="1" applyFill="1" applyBorder="1" applyAlignment="1">
      <alignment horizontal="center" vertical="center"/>
    </xf>
    <xf numFmtId="9" fontId="23" fillId="5" borderId="15" xfId="0" applyNumberFormat="1" applyFont="1" applyFill="1" applyBorder="1" applyAlignment="1">
      <alignment horizontal="center" vertical="center"/>
    </xf>
    <xf numFmtId="9" fontId="23" fillId="4" borderId="21" xfId="0" applyNumberFormat="1" applyFont="1" applyFill="1" applyBorder="1" applyAlignment="1">
      <alignment horizontal="center" vertical="center"/>
    </xf>
    <xf numFmtId="9" fontId="23" fillId="4" borderId="0" xfId="0" applyNumberFormat="1" applyFont="1" applyFill="1" applyAlignment="1">
      <alignment horizontal="center" vertical="center"/>
    </xf>
    <xf numFmtId="164" fontId="23" fillId="5" borderId="18" xfId="0" applyNumberFormat="1" applyFont="1" applyFill="1" applyBorder="1" applyAlignment="1">
      <alignment horizontal="center" vertical="center"/>
    </xf>
    <xf numFmtId="164" fontId="23" fillId="5" borderId="21" xfId="0" applyNumberFormat="1" applyFont="1" applyFill="1" applyBorder="1" applyAlignment="1">
      <alignment horizontal="center" vertical="center"/>
    </xf>
    <xf numFmtId="164" fontId="23" fillId="5" borderId="15" xfId="0" applyNumberFormat="1" applyFont="1" applyFill="1" applyBorder="1" applyAlignment="1">
      <alignment horizontal="center" vertical="center"/>
    </xf>
    <xf numFmtId="9" fontId="23" fillId="2" borderId="15" xfId="0" applyNumberFormat="1" applyFont="1" applyFill="1" applyBorder="1" applyAlignment="1">
      <alignment horizontal="center" vertical="center"/>
    </xf>
    <xf numFmtId="9" fontId="23" fillId="2" borderId="21" xfId="0" applyNumberFormat="1" applyFont="1" applyFill="1" applyBorder="1" applyAlignment="1">
      <alignment horizontal="center" vertical="center"/>
    </xf>
    <xf numFmtId="164" fontId="11" fillId="4" borderId="41" xfId="0" applyNumberFormat="1" applyFont="1" applyFill="1" applyBorder="1" applyAlignment="1">
      <alignment horizontal="center" vertical="center"/>
    </xf>
    <xf numFmtId="164" fontId="11" fillId="4" borderId="21" xfId="0" applyNumberFormat="1" applyFont="1" applyFill="1" applyBorder="1" applyAlignment="1">
      <alignment horizontal="center" vertical="center"/>
    </xf>
    <xf numFmtId="10" fontId="11" fillId="18" borderId="15" xfId="0" applyNumberFormat="1" applyFont="1" applyFill="1" applyBorder="1" applyAlignment="1">
      <alignment horizontal="center" vertical="center"/>
    </xf>
    <xf numFmtId="0" fontId="11" fillId="18" borderId="15" xfId="0" applyFont="1" applyFill="1" applyBorder="1" applyAlignment="1">
      <alignment horizontal="center" vertical="center"/>
    </xf>
    <xf numFmtId="0" fontId="11" fillId="19" borderId="21" xfId="0" applyFont="1" applyFill="1" applyBorder="1" applyAlignment="1">
      <alignment horizontal="center" vertical="center" wrapText="1"/>
    </xf>
    <xf numFmtId="0" fontId="11" fillId="19" borderId="0" xfId="0" applyFont="1" applyFill="1" applyAlignment="1">
      <alignment horizontal="center" vertical="center" wrapText="1"/>
    </xf>
    <xf numFmtId="166" fontId="23" fillId="13" borderId="1" xfId="4" applyFont="1" applyFill="1" applyBorder="1" applyAlignment="1">
      <alignment horizontal="center" vertical="center"/>
    </xf>
    <xf numFmtId="164" fontId="11" fillId="19" borderId="0" xfId="0" applyNumberFormat="1" applyFont="1" applyFill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/>
    </xf>
    <xf numFmtId="10" fontId="11" fillId="4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0" fontId="11" fillId="16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9" fontId="11" fillId="16" borderId="1" xfId="0" applyNumberFormat="1" applyFont="1" applyFill="1" applyBorder="1" applyAlignment="1">
      <alignment horizontal="center" vertical="center"/>
    </xf>
    <xf numFmtId="166" fontId="24" fillId="13" borderId="40" xfId="4" applyFont="1" applyFill="1" applyBorder="1" applyAlignment="1">
      <alignment horizontal="center" vertical="center"/>
    </xf>
    <xf numFmtId="10" fontId="11" fillId="2" borderId="26" xfId="0" applyNumberFormat="1" applyFont="1" applyFill="1" applyBorder="1" applyAlignment="1">
      <alignment horizontal="center" vertical="center"/>
    </xf>
    <xf numFmtId="9" fontId="11" fillId="18" borderId="12" xfId="0" applyNumberFormat="1" applyFont="1" applyFill="1" applyBorder="1" applyAlignment="1">
      <alignment horizontal="center" vertical="center" wrapText="1"/>
    </xf>
    <xf numFmtId="10" fontId="11" fillId="16" borderId="1" xfId="0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/>
    </xf>
    <xf numFmtId="10" fontId="11" fillId="2" borderId="12" xfId="0" applyNumberFormat="1" applyFont="1" applyFill="1" applyBorder="1" applyAlignment="1">
      <alignment horizontal="center" vertical="center" wrapText="1"/>
    </xf>
    <xf numFmtId="10" fontId="11" fillId="20" borderId="12" xfId="0" applyNumberFormat="1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 wrapText="1"/>
    </xf>
    <xf numFmtId="0" fontId="20" fillId="15" borderId="36" xfId="0" applyFont="1" applyFill="1" applyBorder="1" applyAlignment="1">
      <alignment horizontal="center" vertical="center"/>
    </xf>
    <xf numFmtId="9" fontId="23" fillId="16" borderId="13" xfId="0" applyNumberFormat="1" applyFont="1" applyFill="1" applyBorder="1" applyAlignment="1">
      <alignment horizontal="center" vertical="center"/>
    </xf>
    <xf numFmtId="9" fontId="23" fillId="4" borderId="1" xfId="0" applyNumberFormat="1" applyFont="1" applyFill="1" applyBorder="1" applyAlignment="1">
      <alignment horizontal="center" vertical="center"/>
    </xf>
    <xf numFmtId="9" fontId="23" fillId="16" borderId="1" xfId="0" applyNumberFormat="1" applyFont="1" applyFill="1" applyBorder="1" applyAlignment="1">
      <alignment horizontal="center" vertical="center"/>
    </xf>
    <xf numFmtId="9" fontId="23" fillId="2" borderId="1" xfId="0" applyNumberFormat="1" applyFont="1" applyFill="1" applyBorder="1" applyAlignment="1">
      <alignment horizontal="center" vertical="center"/>
    </xf>
    <xf numFmtId="9" fontId="23" fillId="16" borderId="40" xfId="0" applyNumberFormat="1" applyFont="1" applyFill="1" applyBorder="1" applyAlignment="1">
      <alignment horizontal="center" vertical="center"/>
    </xf>
    <xf numFmtId="9" fontId="23" fillId="16" borderId="42" xfId="0" applyNumberFormat="1" applyFont="1" applyFill="1" applyBorder="1" applyAlignment="1">
      <alignment horizontal="center" vertical="center"/>
    </xf>
    <xf numFmtId="9" fontId="23" fillId="16" borderId="43" xfId="0" applyNumberFormat="1" applyFont="1" applyFill="1" applyBorder="1" applyAlignment="1">
      <alignment horizontal="center" vertical="center"/>
    </xf>
    <xf numFmtId="9" fontId="23" fillId="16" borderId="44" xfId="0" applyNumberFormat="1" applyFont="1" applyFill="1" applyBorder="1" applyAlignment="1">
      <alignment horizontal="center" vertical="center"/>
    </xf>
    <xf numFmtId="9" fontId="23" fillId="16" borderId="37" xfId="0" applyNumberFormat="1" applyFont="1" applyFill="1" applyBorder="1" applyAlignment="1">
      <alignment horizontal="center" vertical="center"/>
    </xf>
    <xf numFmtId="9" fontId="23" fillId="4" borderId="42" xfId="0" applyNumberFormat="1" applyFont="1" applyFill="1" applyBorder="1" applyAlignment="1">
      <alignment horizontal="center" vertical="center"/>
    </xf>
    <xf numFmtId="9" fontId="11" fillId="4" borderId="13" xfId="0" applyNumberFormat="1" applyFont="1" applyFill="1" applyBorder="1" applyAlignment="1">
      <alignment horizontal="center" vertical="center"/>
    </xf>
    <xf numFmtId="0" fontId="11" fillId="15" borderId="42" xfId="0" applyFont="1" applyFill="1" applyBorder="1" applyAlignment="1">
      <alignment horizontal="center" vertical="center"/>
    </xf>
    <xf numFmtId="9" fontId="11" fillId="16" borderId="42" xfId="0" applyNumberFormat="1" applyFont="1" applyFill="1" applyBorder="1" applyAlignment="1">
      <alignment horizontal="center" vertical="center"/>
    </xf>
    <xf numFmtId="9" fontId="11" fillId="16" borderId="45" xfId="0" applyNumberFormat="1" applyFont="1" applyFill="1" applyBorder="1" applyAlignment="1">
      <alignment horizontal="center" vertical="center"/>
    </xf>
    <xf numFmtId="166" fontId="23" fillId="13" borderId="33" xfId="4" applyFont="1" applyFill="1" applyBorder="1" applyAlignment="1">
      <alignment horizontal="center" vertical="center"/>
    </xf>
    <xf numFmtId="9" fontId="11" fillId="16" borderId="43" xfId="0" applyNumberFormat="1" applyFont="1" applyFill="1" applyBorder="1" applyAlignment="1">
      <alignment horizontal="center" vertical="center"/>
    </xf>
    <xf numFmtId="9" fontId="11" fillId="3" borderId="1" xfId="0" applyNumberFormat="1" applyFont="1" applyFill="1" applyBorder="1" applyAlignment="1">
      <alignment horizontal="center" vertical="center"/>
    </xf>
    <xf numFmtId="166" fontId="24" fillId="13" borderId="33" xfId="4" applyFont="1" applyFill="1" applyBorder="1" applyAlignment="1">
      <alignment horizontal="center" vertical="center"/>
    </xf>
    <xf numFmtId="0" fontId="20" fillId="15" borderId="36" xfId="0" applyFont="1" applyFill="1" applyBorder="1" applyAlignment="1">
      <alignment vertical="center"/>
    </xf>
    <xf numFmtId="0" fontId="20" fillId="15" borderId="13" xfId="0" applyFont="1" applyFill="1" applyBorder="1" applyAlignment="1">
      <alignment vertical="center"/>
    </xf>
    <xf numFmtId="0" fontId="20" fillId="15" borderId="1" xfId="0" applyFont="1" applyFill="1" applyBorder="1" applyAlignment="1">
      <alignment vertical="center"/>
    </xf>
    <xf numFmtId="0" fontId="23" fillId="15" borderId="1" xfId="0" applyFont="1" applyFill="1" applyBorder="1" applyAlignment="1">
      <alignment horizontal="center" vertical="center"/>
    </xf>
    <xf numFmtId="9" fontId="23" fillId="16" borderId="1" xfId="0" applyNumberFormat="1" applyFont="1" applyFill="1" applyBorder="1" applyAlignment="1">
      <alignment horizontal="center" vertical="center"/>
    </xf>
    <xf numFmtId="9" fontId="23" fillId="16" borderId="40" xfId="0" applyNumberFormat="1" applyFont="1" applyFill="1" applyBorder="1" applyAlignment="1">
      <alignment horizontal="center" vertical="center"/>
    </xf>
    <xf numFmtId="9" fontId="23" fillId="16" borderId="12" xfId="0" applyNumberFormat="1" applyFont="1" applyFill="1" applyBorder="1" applyAlignment="1">
      <alignment horizontal="center" vertical="center"/>
    </xf>
    <xf numFmtId="9" fontId="23" fillId="16" borderId="10" xfId="0" applyNumberFormat="1" applyFont="1" applyFill="1" applyBorder="1" applyAlignment="1">
      <alignment horizontal="center" vertical="center"/>
    </xf>
    <xf numFmtId="9" fontId="23" fillId="16" borderId="11" xfId="0" applyNumberFormat="1" applyFont="1" applyFill="1" applyBorder="1" applyAlignment="1">
      <alignment horizontal="center" vertical="center"/>
    </xf>
    <xf numFmtId="9" fontId="23" fillId="16" borderId="30" xfId="0" applyNumberFormat="1" applyFont="1" applyFill="1" applyBorder="1" applyAlignment="1">
      <alignment horizontal="center" vertical="center"/>
    </xf>
    <xf numFmtId="9" fontId="11" fillId="16" borderId="46" xfId="0" applyNumberFormat="1" applyFont="1" applyFill="1" applyBorder="1" applyAlignment="1">
      <alignment horizontal="center" vertical="center"/>
    </xf>
    <xf numFmtId="9" fontId="11" fillId="16" borderId="42" xfId="0" applyNumberFormat="1" applyFont="1" applyFill="1" applyBorder="1" applyAlignment="1">
      <alignment horizontal="center" vertical="center"/>
    </xf>
    <xf numFmtId="9" fontId="11" fillId="16" borderId="43" xfId="0" applyNumberFormat="1" applyFont="1" applyFill="1" applyBorder="1" applyAlignment="1">
      <alignment horizontal="center" vertical="center"/>
    </xf>
    <xf numFmtId="9" fontId="11" fillId="16" borderId="1" xfId="0" applyNumberFormat="1" applyFont="1" applyFill="1" applyBorder="1" applyAlignment="1">
      <alignment horizontal="center" vertical="center"/>
    </xf>
    <xf numFmtId="9" fontId="11" fillId="16" borderId="5" xfId="0" applyNumberFormat="1" applyFont="1" applyFill="1" applyBorder="1" applyAlignment="1">
      <alignment horizontal="center" vertical="center"/>
    </xf>
    <xf numFmtId="9" fontId="11" fillId="16" borderId="33" xfId="0" applyNumberFormat="1" applyFont="1" applyFill="1" applyBorder="1" applyAlignment="1">
      <alignment horizontal="center" vertical="center"/>
    </xf>
    <xf numFmtId="9" fontId="11" fillId="16" borderId="36" xfId="0" applyNumberFormat="1" applyFont="1" applyFill="1" applyBorder="1" applyAlignment="1">
      <alignment horizontal="center" vertical="center"/>
    </xf>
    <xf numFmtId="9" fontId="11" fillId="16" borderId="37" xfId="0" applyNumberFormat="1" applyFont="1" applyFill="1" applyBorder="1" applyAlignment="1">
      <alignment horizontal="center" vertical="center"/>
    </xf>
    <xf numFmtId="9" fontId="11" fillId="16" borderId="40" xfId="0" applyNumberFormat="1" applyFont="1" applyFill="1" applyBorder="1" applyAlignment="1">
      <alignment horizontal="center" vertical="center"/>
    </xf>
    <xf numFmtId="9" fontId="11" fillId="3" borderId="1" xfId="0" applyNumberFormat="1" applyFont="1" applyFill="1" applyBorder="1" applyAlignment="1">
      <alignment horizontal="center" vertical="center"/>
    </xf>
    <xf numFmtId="9" fontId="11" fillId="18" borderId="30" xfId="0" applyNumberFormat="1" applyFont="1" applyFill="1" applyBorder="1" applyAlignment="1">
      <alignment horizontal="center" vertical="center"/>
    </xf>
    <xf numFmtId="9" fontId="11" fillId="18" borderId="3" xfId="0" applyNumberFormat="1" applyFont="1" applyFill="1" applyBorder="1" applyAlignment="1">
      <alignment horizontal="center" vertical="center"/>
    </xf>
    <xf numFmtId="9" fontId="11" fillId="18" borderId="4" xfId="0" applyNumberFormat="1" applyFont="1" applyFill="1" applyBorder="1" applyAlignment="1">
      <alignment horizontal="center" vertical="center"/>
    </xf>
    <xf numFmtId="0" fontId="13" fillId="21" borderId="34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left" vertical="center" wrapText="1"/>
    </xf>
    <xf numFmtId="0" fontId="26" fillId="3" borderId="27" xfId="0" applyFont="1" applyFill="1" applyBorder="1" applyAlignment="1">
      <alignment horizontal="left" vertical="center" wrapText="1"/>
    </xf>
    <xf numFmtId="0" fontId="26" fillId="3" borderId="28" xfId="0" applyFont="1" applyFill="1" applyBorder="1" applyAlignment="1">
      <alignment horizontal="left" vertical="center" wrapText="1"/>
    </xf>
    <xf numFmtId="0" fontId="20" fillId="15" borderId="3" xfId="0" applyFont="1" applyFill="1" applyBorder="1" applyAlignment="1">
      <alignment horizontal="center" vertical="center"/>
    </xf>
    <xf numFmtId="0" fontId="23" fillId="15" borderId="2" xfId="0" applyFont="1" applyFill="1" applyBorder="1" applyAlignment="1">
      <alignment horizontal="center" vertical="center"/>
    </xf>
    <xf numFmtId="0" fontId="23" fillId="15" borderId="3" xfId="0" applyFont="1" applyFill="1" applyBorder="1" applyAlignment="1">
      <alignment horizontal="center" vertical="center"/>
    </xf>
    <xf numFmtId="0" fontId="23" fillId="15" borderId="29" xfId="0" applyFont="1" applyFill="1" applyBorder="1" applyAlignment="1">
      <alignment horizontal="center" vertical="center"/>
    </xf>
    <xf numFmtId="0" fontId="23" fillId="15" borderId="30" xfId="0" applyFont="1" applyFill="1" applyBorder="1" applyAlignment="1">
      <alignment horizontal="center" vertical="center"/>
    </xf>
    <xf numFmtId="164" fontId="23" fillId="3" borderId="10" xfId="0" applyNumberFormat="1" applyFont="1" applyFill="1" applyBorder="1" applyAlignment="1">
      <alignment horizontal="center" vertical="center"/>
    </xf>
    <xf numFmtId="164" fontId="23" fillId="3" borderId="30" xfId="0" applyNumberFormat="1" applyFont="1" applyFill="1" applyBorder="1" applyAlignment="1">
      <alignment horizontal="center" vertical="center"/>
    </xf>
    <xf numFmtId="9" fontId="23" fillId="15" borderId="30" xfId="0" applyNumberFormat="1" applyFont="1" applyFill="1" applyBorder="1" applyAlignment="1">
      <alignment horizontal="center" vertical="center"/>
    </xf>
    <xf numFmtId="9" fontId="23" fillId="15" borderId="3" xfId="0" applyNumberFormat="1" applyFont="1" applyFill="1" applyBorder="1" applyAlignment="1">
      <alignment horizontal="center" vertical="center"/>
    </xf>
    <xf numFmtId="9" fontId="23" fillId="15" borderId="29" xfId="0" applyNumberFormat="1" applyFont="1" applyFill="1" applyBorder="1" applyAlignment="1">
      <alignment horizontal="center" vertical="center"/>
    </xf>
    <xf numFmtId="10" fontId="23" fillId="15" borderId="30" xfId="0" applyNumberFormat="1" applyFont="1" applyFill="1" applyBorder="1" applyAlignment="1">
      <alignment horizontal="center" vertical="center"/>
    </xf>
    <xf numFmtId="10" fontId="23" fillId="15" borderId="3" xfId="0" applyNumberFormat="1" applyFont="1" applyFill="1" applyBorder="1" applyAlignment="1">
      <alignment horizontal="center" vertical="center"/>
    </xf>
    <xf numFmtId="10" fontId="11" fillId="5" borderId="27" xfId="2" applyNumberFormat="1" applyFont="1" applyFill="1" applyBorder="1" applyAlignment="1">
      <alignment horizontal="center" vertical="center" wrapText="1"/>
    </xf>
    <xf numFmtId="10" fontId="11" fillId="5" borderId="47" xfId="2" applyNumberFormat="1" applyFont="1" applyFill="1" applyBorder="1" applyAlignment="1">
      <alignment horizontal="center" vertical="center" wrapText="1"/>
    </xf>
    <xf numFmtId="10" fontId="11" fillId="5" borderId="48" xfId="2" applyNumberFormat="1" applyFont="1" applyFill="1" applyBorder="1" applyAlignment="1">
      <alignment horizontal="center" vertical="center" wrapText="1"/>
    </xf>
    <xf numFmtId="9" fontId="11" fillId="16" borderId="48" xfId="0" applyNumberFormat="1" applyFont="1" applyFill="1" applyBorder="1" applyAlignment="1">
      <alignment horizontal="center" vertical="center"/>
    </xf>
    <xf numFmtId="9" fontId="11" fillId="16" borderId="47" xfId="0" applyNumberFormat="1" applyFont="1" applyFill="1" applyBorder="1" applyAlignment="1">
      <alignment horizontal="center" vertical="center"/>
    </xf>
    <xf numFmtId="9" fontId="11" fillId="16" borderId="49" xfId="0" applyNumberFormat="1" applyFont="1" applyFill="1" applyBorder="1" applyAlignment="1">
      <alignment horizontal="center" vertical="center"/>
    </xf>
    <xf numFmtId="9" fontId="11" fillId="16" borderId="50" xfId="0" applyNumberFormat="1" applyFont="1" applyFill="1" applyBorder="1" applyAlignment="1">
      <alignment horizontal="center" vertical="center"/>
    </xf>
    <xf numFmtId="166" fontId="23" fillId="13" borderId="27" xfId="4" applyFont="1" applyFill="1" applyBorder="1" applyAlignment="1">
      <alignment horizontal="center" vertical="center"/>
    </xf>
    <xf numFmtId="10" fontId="11" fillId="2" borderId="48" xfId="2" applyNumberFormat="1" applyFont="1" applyFill="1" applyBorder="1" applyAlignment="1">
      <alignment horizontal="center" vertical="center" wrapText="1"/>
    </xf>
    <xf numFmtId="10" fontId="11" fillId="2" borderId="47" xfId="2" applyNumberFormat="1" applyFont="1" applyFill="1" applyBorder="1" applyAlignment="1">
      <alignment horizontal="center" vertical="center" wrapText="1"/>
    </xf>
    <xf numFmtId="10" fontId="11" fillId="2" borderId="49" xfId="2" applyNumberFormat="1" applyFont="1" applyFill="1" applyBorder="1" applyAlignment="1">
      <alignment horizontal="center" vertical="center" wrapText="1"/>
    </xf>
    <xf numFmtId="10" fontId="11" fillId="16" borderId="48" xfId="0" applyNumberFormat="1" applyFont="1" applyFill="1" applyBorder="1" applyAlignment="1">
      <alignment horizontal="center" vertical="center" wrapText="1"/>
    </xf>
    <xf numFmtId="10" fontId="11" fillId="16" borderId="47" xfId="0" applyNumberFormat="1" applyFont="1" applyFill="1" applyBorder="1" applyAlignment="1">
      <alignment horizontal="center" vertical="center" wrapText="1"/>
    </xf>
    <xf numFmtId="10" fontId="11" fillId="16" borderId="49" xfId="0" applyNumberFormat="1" applyFont="1" applyFill="1" applyBorder="1" applyAlignment="1">
      <alignment horizontal="center" vertical="center" wrapText="1"/>
    </xf>
    <xf numFmtId="10" fontId="11" fillId="16" borderId="48" xfId="2" applyNumberFormat="1" applyFont="1" applyFill="1" applyBorder="1" applyAlignment="1">
      <alignment horizontal="center" vertical="center" wrapText="1"/>
    </xf>
    <xf numFmtId="10" fontId="11" fillId="16" borderId="47" xfId="2" applyNumberFormat="1" applyFont="1" applyFill="1" applyBorder="1" applyAlignment="1">
      <alignment horizontal="center" vertical="center" wrapText="1"/>
    </xf>
    <xf numFmtId="10" fontId="11" fillId="16" borderId="49" xfId="2" applyNumberFormat="1" applyFont="1" applyFill="1" applyBorder="1" applyAlignment="1">
      <alignment horizontal="center" vertical="center" wrapText="1"/>
    </xf>
    <xf numFmtId="9" fontId="11" fillId="0" borderId="48" xfId="0" applyNumberFormat="1" applyFont="1" applyBorder="1" applyAlignment="1">
      <alignment horizontal="center" vertical="center"/>
    </xf>
    <xf numFmtId="9" fontId="11" fillId="0" borderId="47" xfId="0" applyNumberFormat="1" applyFont="1" applyBorder="1" applyAlignment="1">
      <alignment horizontal="center" vertical="center"/>
    </xf>
    <xf numFmtId="166" fontId="24" fillId="13" borderId="27" xfId="4" applyFont="1" applyFill="1" applyBorder="1" applyAlignment="1">
      <alignment horizontal="center" vertical="center"/>
    </xf>
    <xf numFmtId="10" fontId="11" fillId="18" borderId="51" xfId="0" applyNumberFormat="1" applyFont="1" applyFill="1" applyBorder="1" applyAlignment="1">
      <alignment horizontal="center" vertical="center" wrapText="1"/>
    </xf>
    <xf numFmtId="10" fontId="11" fillId="18" borderId="22" xfId="0" applyNumberFormat="1" applyFont="1" applyFill="1" applyBorder="1" applyAlignment="1">
      <alignment horizontal="center" vertical="center" wrapText="1"/>
    </xf>
    <xf numFmtId="10" fontId="11" fillId="18" borderId="23" xfId="0" applyNumberFormat="1" applyFont="1" applyFill="1" applyBorder="1" applyAlignment="1">
      <alignment horizontal="center" vertical="center" wrapText="1"/>
    </xf>
    <xf numFmtId="0" fontId="20" fillId="3" borderId="0" xfId="0" applyFont="1" applyFill="1"/>
    <xf numFmtId="0" fontId="13" fillId="0" borderId="52" xfId="0" applyFont="1" applyBorder="1" applyAlignment="1">
      <alignment horizontal="left" vertical="center" wrapText="1"/>
    </xf>
    <xf numFmtId="0" fontId="26" fillId="0" borderId="53" xfId="0" applyFont="1" applyBorder="1" applyAlignment="1">
      <alignment horizontal="left" vertical="center" wrapText="1"/>
    </xf>
    <xf numFmtId="0" fontId="26" fillId="0" borderId="52" xfId="0" applyFont="1" applyBorder="1" applyAlignment="1">
      <alignment horizontal="left" vertical="center" wrapText="1"/>
    </xf>
    <xf numFmtId="9" fontId="23" fillId="2" borderId="41" xfId="0" applyNumberFormat="1" applyFont="1" applyFill="1" applyBorder="1" applyAlignment="1">
      <alignment horizontal="center" vertical="center"/>
    </xf>
    <xf numFmtId="9" fontId="23" fillId="2" borderId="21" xfId="2" applyFont="1" applyFill="1" applyBorder="1" applyAlignment="1">
      <alignment horizontal="center" vertical="center" wrapText="1"/>
    </xf>
    <xf numFmtId="9" fontId="23" fillId="2" borderId="0" xfId="2" applyFont="1" applyFill="1" applyBorder="1" applyAlignment="1">
      <alignment horizontal="center" vertical="center" wrapText="1"/>
    </xf>
    <xf numFmtId="9" fontId="27" fillId="16" borderId="35" xfId="0" applyNumberFormat="1" applyFont="1" applyFill="1" applyBorder="1" applyAlignment="1">
      <alignment horizontal="center" vertical="center"/>
    </xf>
    <xf numFmtId="9" fontId="27" fillId="16" borderId="0" xfId="0" applyNumberFormat="1" applyFont="1" applyFill="1" applyAlignment="1">
      <alignment horizontal="center" vertical="center"/>
    </xf>
    <xf numFmtId="9" fontId="23" fillId="16" borderId="18" xfId="0" applyNumberFormat="1" applyFont="1" applyFill="1" applyBorder="1" applyAlignment="1">
      <alignment horizontal="center" vertical="center"/>
    </xf>
    <xf numFmtId="164" fontId="23" fillId="2" borderId="21" xfId="2" applyNumberFormat="1" applyFont="1" applyFill="1" applyBorder="1" applyAlignment="1">
      <alignment horizontal="center" vertical="center" wrapText="1"/>
    </xf>
    <xf numFmtId="164" fontId="23" fillId="2" borderId="0" xfId="2" applyNumberFormat="1" applyFont="1" applyFill="1" applyBorder="1" applyAlignment="1">
      <alignment horizontal="center" vertical="center" wrapText="1"/>
    </xf>
    <xf numFmtId="10" fontId="11" fillId="15" borderId="53" xfId="0" applyNumberFormat="1" applyFont="1" applyFill="1" applyBorder="1" applyAlignment="1">
      <alignment horizontal="center" vertical="center" wrapText="1"/>
    </xf>
    <xf numFmtId="10" fontId="11" fillId="15" borderId="54" xfId="0" applyNumberFormat="1" applyFont="1" applyFill="1" applyBorder="1" applyAlignment="1">
      <alignment horizontal="center" vertical="center" wrapText="1"/>
    </xf>
    <xf numFmtId="10" fontId="11" fillId="15" borderId="22" xfId="0" applyNumberFormat="1" applyFont="1" applyFill="1" applyBorder="1" applyAlignment="1">
      <alignment horizontal="center" vertical="center" wrapText="1"/>
    </xf>
    <xf numFmtId="10" fontId="11" fillId="15" borderId="23" xfId="0" applyNumberFormat="1" applyFont="1" applyFill="1" applyBorder="1" applyAlignment="1">
      <alignment horizontal="center" vertical="center" wrapText="1"/>
    </xf>
    <xf numFmtId="166" fontId="23" fillId="13" borderId="35" xfId="4" applyFont="1" applyFill="1" applyBorder="1" applyAlignment="1">
      <alignment horizontal="center" vertical="center"/>
    </xf>
    <xf numFmtId="164" fontId="11" fillId="15" borderId="54" xfId="0" applyNumberFormat="1" applyFont="1" applyFill="1" applyBorder="1" applyAlignment="1">
      <alignment horizontal="center" vertical="center" wrapText="1"/>
    </xf>
    <xf numFmtId="164" fontId="11" fillId="15" borderId="55" xfId="0" applyNumberFormat="1" applyFont="1" applyFill="1" applyBorder="1" applyAlignment="1">
      <alignment horizontal="center" vertical="center" wrapText="1"/>
    </xf>
    <xf numFmtId="10" fontId="11" fillId="16" borderId="56" xfId="0" applyNumberFormat="1" applyFont="1" applyFill="1" applyBorder="1" applyAlignment="1">
      <alignment horizontal="center" vertical="center" wrapText="1"/>
    </xf>
    <xf numFmtId="10" fontId="11" fillId="16" borderId="54" xfId="0" applyNumberFormat="1" applyFont="1" applyFill="1" applyBorder="1" applyAlignment="1">
      <alignment horizontal="center" vertical="center" wrapText="1"/>
    </xf>
    <xf numFmtId="10" fontId="11" fillId="16" borderId="55" xfId="0" applyNumberFormat="1" applyFont="1" applyFill="1" applyBorder="1" applyAlignment="1">
      <alignment horizontal="center" vertical="center" wrapText="1"/>
    </xf>
    <xf numFmtId="9" fontId="11" fillId="16" borderId="57" xfId="0" applyNumberFormat="1" applyFont="1" applyFill="1" applyBorder="1" applyAlignment="1">
      <alignment horizontal="center" vertical="center" wrapText="1"/>
    </xf>
    <xf numFmtId="9" fontId="11" fillId="16" borderId="22" xfId="0" applyNumberFormat="1" applyFont="1" applyFill="1" applyBorder="1" applyAlignment="1">
      <alignment horizontal="center" vertical="center" wrapText="1"/>
    </xf>
    <xf numFmtId="9" fontId="11" fillId="16" borderId="58" xfId="0" applyNumberFormat="1" applyFont="1" applyFill="1" applyBorder="1" applyAlignment="1">
      <alignment horizontal="center" vertical="center" wrapText="1"/>
    </xf>
    <xf numFmtId="10" fontId="11" fillId="16" borderId="57" xfId="0" applyNumberFormat="1" applyFont="1" applyFill="1" applyBorder="1" applyAlignment="1">
      <alignment horizontal="center" vertical="center" wrapText="1"/>
    </xf>
    <xf numFmtId="10" fontId="11" fillId="16" borderId="22" xfId="0" applyNumberFormat="1" applyFont="1" applyFill="1" applyBorder="1" applyAlignment="1">
      <alignment horizontal="center" vertical="center" wrapText="1"/>
    </xf>
    <xf numFmtId="10" fontId="11" fillId="16" borderId="58" xfId="0" applyNumberFormat="1" applyFont="1" applyFill="1" applyBorder="1" applyAlignment="1">
      <alignment horizontal="center" vertical="center" wrapText="1"/>
    </xf>
    <xf numFmtId="167" fontId="11" fillId="16" borderId="57" xfId="0" applyNumberFormat="1" applyFont="1" applyFill="1" applyBorder="1" applyAlignment="1">
      <alignment horizontal="center" vertical="center" wrapText="1"/>
    </xf>
    <xf numFmtId="167" fontId="11" fillId="16" borderId="22" xfId="0" applyNumberFormat="1" applyFont="1" applyFill="1" applyBorder="1" applyAlignment="1">
      <alignment horizontal="center" vertical="center" wrapText="1"/>
    </xf>
    <xf numFmtId="167" fontId="11" fillId="16" borderId="58" xfId="0" applyNumberFormat="1" applyFont="1" applyFill="1" applyBorder="1" applyAlignment="1">
      <alignment horizontal="center" vertical="center" wrapText="1"/>
    </xf>
    <xf numFmtId="164" fontId="11" fillId="0" borderId="57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6" fontId="24" fillId="13" borderId="35" xfId="4" applyFont="1" applyFill="1" applyBorder="1" applyAlignment="1">
      <alignment horizontal="center" vertical="center"/>
    </xf>
    <xf numFmtId="168" fontId="11" fillId="18" borderId="51" xfId="0" applyNumberFormat="1" applyFont="1" applyFill="1" applyBorder="1" applyAlignment="1">
      <alignment horizontal="center" vertical="center" wrapText="1"/>
    </xf>
    <xf numFmtId="168" fontId="11" fillId="18" borderId="22" xfId="0" applyNumberFormat="1" applyFont="1" applyFill="1" applyBorder="1" applyAlignment="1">
      <alignment horizontal="center" vertical="center" wrapText="1"/>
    </xf>
    <xf numFmtId="168" fontId="11" fillId="18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11" fillId="0" borderId="0" xfId="0" applyFont="1"/>
    <xf numFmtId="0" fontId="23" fillId="0" borderId="0" xfId="0" applyFont="1"/>
    <xf numFmtId="0" fontId="24" fillId="0" borderId="0" xfId="0" applyFont="1"/>
    <xf numFmtId="0" fontId="13" fillId="0" borderId="38" xfId="0" applyFont="1" applyBorder="1" applyAlignment="1">
      <alignment horizontal="left"/>
    </xf>
    <xf numFmtId="0" fontId="20" fillId="0" borderId="38" xfId="0" applyFont="1" applyBorder="1"/>
    <xf numFmtId="0" fontId="20" fillId="0" borderId="59" xfId="0" applyFont="1" applyBorder="1"/>
    <xf numFmtId="164" fontId="31" fillId="3" borderId="1" xfId="3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9" fontId="10" fillId="3" borderId="1" xfId="3" applyNumberFormat="1" applyFill="1" applyBorder="1" applyAlignment="1">
      <alignment horizontal="center" vertical="center"/>
    </xf>
  </cellXfs>
  <cellStyles count="5">
    <cellStyle name="Hipervínculo" xfId="3" builtinId="8"/>
    <cellStyle name="Moneda 2" xfId="4" xr:uid="{E82753B8-3E16-465C-812B-DE9B685B099B}"/>
    <cellStyle name="Normal" xfId="0" builtinId="0"/>
    <cellStyle name="Normal 3 2" xfId="1" xr:uid="{00000000-0005-0000-0000-000001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61232</xdr:rowOff>
    </xdr:from>
    <xdr:to>
      <xdr:col>2</xdr:col>
      <xdr:colOff>28574</xdr:colOff>
      <xdr:row>2</xdr:row>
      <xdr:rowOff>114300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CDA33651-92E4-402B-BF04-DC104949B7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15" b="32465"/>
        <a:stretch/>
      </xdr:blipFill>
      <xdr:spPr bwMode="auto">
        <a:xfrm>
          <a:off x="0" y="261257"/>
          <a:ext cx="1504949" cy="253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244929</xdr:colOff>
      <xdr:row>0</xdr:row>
      <xdr:rowOff>89649</xdr:rowOff>
    </xdr:from>
    <xdr:to>
      <xdr:col>1</xdr:col>
      <xdr:colOff>1986643</xdr:colOff>
      <xdr:row>0</xdr:row>
      <xdr:rowOff>544286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8E5A69-74BC-41C2-BAC0-EFC5F7272D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07" b="22088"/>
        <a:stretch/>
      </xdr:blipFill>
      <xdr:spPr>
        <a:xfrm>
          <a:off x="692604" y="89649"/>
          <a:ext cx="1741714" cy="454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g9MJ5OiJZbYNBrHLG7nCbPp27GNszul6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g9MJ5OiJZbYNBrHLG7nCbPp27GNszul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/>
  <dimension ref="A1:I28"/>
  <sheetViews>
    <sheetView tabSelected="1" zoomScale="90" zoomScaleNormal="90" workbookViewId="0">
      <selection activeCell="H26" sqref="H26"/>
    </sheetView>
  </sheetViews>
  <sheetFormatPr baseColWidth="10" defaultColWidth="11.5703125" defaultRowHeight="14.25" x14ac:dyDescent="0.2"/>
  <cols>
    <col min="1" max="1" width="3.5703125" style="5" customWidth="1"/>
    <col min="2" max="2" width="18.42578125" style="5" customWidth="1"/>
    <col min="3" max="3" width="31.5703125" style="5" customWidth="1"/>
    <col min="4" max="4" width="102.85546875" style="5" customWidth="1"/>
    <col min="5" max="5" width="13.42578125" style="5" bestFit="1" customWidth="1"/>
    <col min="6" max="6" width="18.42578125" style="5" customWidth="1"/>
    <col min="7" max="7" width="16.7109375" style="5" customWidth="1"/>
    <col min="8" max="8" width="31.5703125" style="9" customWidth="1"/>
    <col min="9" max="9" width="11.7109375" style="5" customWidth="1"/>
    <col min="10" max="16384" width="11.5703125" style="5"/>
  </cols>
  <sheetData>
    <row r="1" spans="1:9" s="42" customFormat="1" ht="15.75" x14ac:dyDescent="0.25">
      <c r="A1" s="48"/>
      <c r="B1" s="49"/>
      <c r="C1" s="54" t="s">
        <v>121</v>
      </c>
      <c r="D1" s="54"/>
      <c r="E1" s="54"/>
      <c r="F1" s="54"/>
      <c r="G1" s="54"/>
      <c r="H1" s="54"/>
      <c r="I1" s="54"/>
    </row>
    <row r="2" spans="1:9" s="42" customFormat="1" ht="15.75" x14ac:dyDescent="0.25">
      <c r="A2" s="50"/>
      <c r="B2" s="51"/>
      <c r="C2" s="41" t="s">
        <v>122</v>
      </c>
      <c r="D2" s="55" t="s">
        <v>123</v>
      </c>
      <c r="E2" s="55"/>
      <c r="F2" s="55"/>
      <c r="G2" s="55"/>
      <c r="H2" s="55"/>
      <c r="I2" s="55"/>
    </row>
    <row r="3" spans="1:9" s="42" customFormat="1" ht="36" customHeight="1" x14ac:dyDescent="0.25">
      <c r="A3" s="52"/>
      <c r="B3" s="53"/>
      <c r="C3" s="41" t="s">
        <v>124</v>
      </c>
      <c r="D3" s="55" t="s">
        <v>125</v>
      </c>
      <c r="E3" s="55"/>
      <c r="F3" s="55"/>
      <c r="G3" s="55"/>
      <c r="H3" s="55"/>
      <c r="I3" s="55"/>
    </row>
    <row r="4" spans="1:9" ht="8.4499999999999993" customHeight="1" thickBot="1" x14ac:dyDescent="0.25"/>
    <row r="5" spans="1:9" ht="21" thickBot="1" x14ac:dyDescent="0.35">
      <c r="B5" s="45" t="s">
        <v>55</v>
      </c>
      <c r="C5" s="46"/>
      <c r="D5" s="46"/>
      <c r="E5" s="46"/>
      <c r="F5" s="46"/>
      <c r="G5" s="46"/>
      <c r="H5" s="46"/>
      <c r="I5" s="47"/>
    </row>
    <row r="6" spans="1:9" ht="12.75" customHeight="1" thickBot="1" x14ac:dyDescent="0.25"/>
    <row r="7" spans="1:9" ht="32.25" thickBot="1" x14ac:dyDescent="0.25">
      <c r="B7" s="12" t="s">
        <v>159</v>
      </c>
      <c r="C7" s="6" t="s">
        <v>160</v>
      </c>
      <c r="D7" s="6" t="s">
        <v>35</v>
      </c>
      <c r="E7" s="6" t="s">
        <v>36</v>
      </c>
      <c r="F7" s="6" t="s">
        <v>51</v>
      </c>
      <c r="G7" s="6" t="s">
        <v>52</v>
      </c>
      <c r="H7" s="7" t="s">
        <v>37</v>
      </c>
      <c r="I7" s="8" t="s">
        <v>32</v>
      </c>
    </row>
    <row r="8" spans="1:9" ht="28.5" x14ac:dyDescent="0.2">
      <c r="B8" s="13" t="s">
        <v>67</v>
      </c>
      <c r="C8" s="11" t="s">
        <v>161</v>
      </c>
      <c r="D8" s="11" t="s">
        <v>41</v>
      </c>
      <c r="E8" s="10" t="s">
        <v>24</v>
      </c>
      <c r="F8" s="18">
        <v>2024</v>
      </c>
      <c r="G8" s="18" t="s">
        <v>162</v>
      </c>
      <c r="H8" s="18">
        <v>329</v>
      </c>
      <c r="I8" s="19" t="str">
        <f>'1.Deteccion y Analisis Requerim'!B11</f>
        <v>Número</v>
      </c>
    </row>
    <row r="9" spans="1:9" ht="28.5" x14ac:dyDescent="0.2">
      <c r="B9" s="13" t="s">
        <v>68</v>
      </c>
      <c r="C9" s="11" t="s">
        <v>161</v>
      </c>
      <c r="D9" s="11" t="s">
        <v>64</v>
      </c>
      <c r="E9" s="10" t="s">
        <v>65</v>
      </c>
      <c r="F9" s="18">
        <v>2024</v>
      </c>
      <c r="G9" s="18" t="s">
        <v>162</v>
      </c>
      <c r="H9" s="292" t="s">
        <v>214</v>
      </c>
      <c r="I9" s="20">
        <v>0.85</v>
      </c>
    </row>
    <row r="10" spans="1:9" ht="28.5" x14ac:dyDescent="0.2">
      <c r="B10" s="13" t="s">
        <v>69</v>
      </c>
      <c r="C10" s="11" t="s">
        <v>161</v>
      </c>
      <c r="D10" s="11" t="s">
        <v>44</v>
      </c>
      <c r="E10" s="10" t="s">
        <v>24</v>
      </c>
      <c r="F10" s="10">
        <v>2024</v>
      </c>
      <c r="G10" s="18" t="s">
        <v>162</v>
      </c>
      <c r="H10" s="22">
        <v>0.62</v>
      </c>
      <c r="I10" s="20">
        <v>0.8</v>
      </c>
    </row>
    <row r="11" spans="1:9" x14ac:dyDescent="0.2">
      <c r="B11" s="13" t="s">
        <v>70</v>
      </c>
      <c r="C11" s="11" t="s">
        <v>56</v>
      </c>
      <c r="D11" s="11" t="s">
        <v>62</v>
      </c>
      <c r="E11" s="10" t="s">
        <v>89</v>
      </c>
      <c r="F11" s="10">
        <v>2024</v>
      </c>
      <c r="G11" s="18" t="s">
        <v>162</v>
      </c>
      <c r="H11" s="292" t="s">
        <v>214</v>
      </c>
      <c r="I11" s="20">
        <v>0.85</v>
      </c>
    </row>
    <row r="12" spans="1:9" x14ac:dyDescent="0.2">
      <c r="B12" s="13" t="s">
        <v>71</v>
      </c>
      <c r="C12" s="11" t="s">
        <v>56</v>
      </c>
      <c r="D12" s="11" t="s">
        <v>107</v>
      </c>
      <c r="E12" s="10" t="s">
        <v>89</v>
      </c>
      <c r="F12" s="10">
        <v>2024</v>
      </c>
      <c r="G12" s="18" t="s">
        <v>162</v>
      </c>
      <c r="H12" s="292" t="s">
        <v>214</v>
      </c>
      <c r="I12" s="24">
        <v>0.99990000000000001</v>
      </c>
    </row>
    <row r="13" spans="1:9" ht="57" x14ac:dyDescent="0.2">
      <c r="B13" s="13" t="s">
        <v>72</v>
      </c>
      <c r="C13" s="11" t="s">
        <v>57</v>
      </c>
      <c r="D13" s="11" t="s">
        <v>215</v>
      </c>
      <c r="E13" s="10" t="s">
        <v>24</v>
      </c>
      <c r="F13" s="10">
        <v>2024</v>
      </c>
      <c r="G13" s="18" t="s">
        <v>162</v>
      </c>
      <c r="H13" s="292" t="s">
        <v>214</v>
      </c>
      <c r="I13" s="20">
        <v>1</v>
      </c>
    </row>
    <row r="14" spans="1:9" ht="28.5" x14ac:dyDescent="0.2">
      <c r="B14" s="13" t="s">
        <v>73</v>
      </c>
      <c r="C14" s="11" t="s">
        <v>57</v>
      </c>
      <c r="D14" s="11" t="s">
        <v>111</v>
      </c>
      <c r="E14" s="10" t="s">
        <v>65</v>
      </c>
      <c r="F14" s="10">
        <v>2024</v>
      </c>
      <c r="G14" s="18" t="s">
        <v>162</v>
      </c>
      <c r="H14" s="292" t="s">
        <v>214</v>
      </c>
      <c r="I14" s="20">
        <v>1</v>
      </c>
    </row>
    <row r="15" spans="1:9" x14ac:dyDescent="0.2">
      <c r="B15" s="13" t="s">
        <v>74</v>
      </c>
      <c r="C15" s="11" t="s">
        <v>152</v>
      </c>
      <c r="D15" s="11" t="s">
        <v>63</v>
      </c>
      <c r="E15" s="10" t="s">
        <v>89</v>
      </c>
      <c r="F15" s="10">
        <v>2024</v>
      </c>
      <c r="G15" s="18" t="s">
        <v>162</v>
      </c>
      <c r="H15" s="292" t="s">
        <v>214</v>
      </c>
      <c r="I15" s="20">
        <v>3.0099999999999998E-2</v>
      </c>
    </row>
    <row r="16" spans="1:9" ht="28.5" x14ac:dyDescent="0.2">
      <c r="B16" s="13" t="s">
        <v>75</v>
      </c>
      <c r="C16" s="11" t="s">
        <v>152</v>
      </c>
      <c r="D16" s="11" t="s">
        <v>153</v>
      </c>
      <c r="E16" s="10" t="s">
        <v>34</v>
      </c>
      <c r="F16" s="10">
        <v>2024</v>
      </c>
      <c r="G16" s="18" t="s">
        <v>162</v>
      </c>
      <c r="H16" s="292" t="s">
        <v>214</v>
      </c>
      <c r="I16" s="20">
        <v>0.95</v>
      </c>
    </row>
    <row r="17" spans="2:9" ht="28.5" x14ac:dyDescent="0.2">
      <c r="B17" s="13" t="s">
        <v>76</v>
      </c>
      <c r="C17" s="11" t="s">
        <v>152</v>
      </c>
      <c r="D17" s="11" t="s">
        <v>154</v>
      </c>
      <c r="E17" s="10" t="s">
        <v>34</v>
      </c>
      <c r="F17" s="10">
        <v>2024</v>
      </c>
      <c r="G17" s="18" t="s">
        <v>162</v>
      </c>
      <c r="H17" s="292" t="s">
        <v>214</v>
      </c>
      <c r="I17" s="20">
        <v>0.95</v>
      </c>
    </row>
    <row r="18" spans="2:9" ht="28.5" x14ac:dyDescent="0.2">
      <c r="B18" s="13" t="s">
        <v>77</v>
      </c>
      <c r="C18" s="11" t="s">
        <v>152</v>
      </c>
      <c r="D18" s="11" t="s">
        <v>155</v>
      </c>
      <c r="E18" s="10" t="s">
        <v>34</v>
      </c>
      <c r="F18" s="10">
        <v>2024</v>
      </c>
      <c r="G18" s="18" t="s">
        <v>162</v>
      </c>
      <c r="H18" s="292" t="s">
        <v>214</v>
      </c>
      <c r="I18" s="20">
        <v>0.95</v>
      </c>
    </row>
    <row r="19" spans="2:9" ht="28.5" x14ac:dyDescent="0.2">
      <c r="B19" s="13" t="s">
        <v>78</v>
      </c>
      <c r="C19" s="11" t="s">
        <v>152</v>
      </c>
      <c r="D19" s="11" t="s">
        <v>156</v>
      </c>
      <c r="E19" s="10" t="s">
        <v>34</v>
      </c>
      <c r="F19" s="10">
        <v>2024</v>
      </c>
      <c r="G19" s="18" t="s">
        <v>162</v>
      </c>
      <c r="H19" s="292" t="s">
        <v>214</v>
      </c>
      <c r="I19" s="20">
        <v>0.95</v>
      </c>
    </row>
    <row r="20" spans="2:9" ht="28.5" x14ac:dyDescent="0.2">
      <c r="B20" s="13" t="s">
        <v>79</v>
      </c>
      <c r="C20" s="11" t="s">
        <v>152</v>
      </c>
      <c r="D20" s="11" t="s">
        <v>144</v>
      </c>
      <c r="E20" s="10" t="s">
        <v>34</v>
      </c>
      <c r="F20" s="10">
        <v>2024</v>
      </c>
      <c r="G20" s="18" t="s">
        <v>162</v>
      </c>
      <c r="H20" s="292" t="s">
        <v>214</v>
      </c>
      <c r="I20" s="20">
        <v>0.95</v>
      </c>
    </row>
    <row r="21" spans="2:9" ht="28.5" x14ac:dyDescent="0.2">
      <c r="B21" s="13" t="s">
        <v>80</v>
      </c>
      <c r="C21" s="11" t="s">
        <v>152</v>
      </c>
      <c r="D21" s="11" t="s">
        <v>146</v>
      </c>
      <c r="E21" s="10" t="s">
        <v>34</v>
      </c>
      <c r="F21" s="10">
        <v>2024</v>
      </c>
      <c r="G21" s="18" t="s">
        <v>162</v>
      </c>
      <c r="H21" s="292" t="s">
        <v>214</v>
      </c>
      <c r="I21" s="20">
        <v>0.95</v>
      </c>
    </row>
    <row r="22" spans="2:9" ht="28.5" x14ac:dyDescent="0.2">
      <c r="B22" s="13" t="s">
        <v>81</v>
      </c>
      <c r="C22" s="11" t="s">
        <v>152</v>
      </c>
      <c r="D22" s="11" t="s">
        <v>149</v>
      </c>
      <c r="E22" s="10" t="s">
        <v>34</v>
      </c>
      <c r="F22" s="10">
        <v>2024</v>
      </c>
      <c r="G22" s="18" t="s">
        <v>162</v>
      </c>
      <c r="H22" s="292" t="s">
        <v>214</v>
      </c>
      <c r="I22" s="20">
        <v>0.95</v>
      </c>
    </row>
    <row r="23" spans="2:9" ht="28.5" x14ac:dyDescent="0.2">
      <c r="B23" s="13" t="s">
        <v>82</v>
      </c>
      <c r="C23" s="11" t="s">
        <v>58</v>
      </c>
      <c r="D23" s="11" t="s">
        <v>133</v>
      </c>
      <c r="E23" s="10" t="s">
        <v>24</v>
      </c>
      <c r="F23" s="10">
        <v>2024</v>
      </c>
      <c r="G23" s="18" t="s">
        <v>162</v>
      </c>
      <c r="H23" s="298" t="s">
        <v>117</v>
      </c>
      <c r="I23" s="20">
        <v>1</v>
      </c>
    </row>
    <row r="24" spans="2:9" ht="28.5" x14ac:dyDescent="0.2">
      <c r="B24" s="13" t="s">
        <v>83</v>
      </c>
      <c r="C24" s="10" t="s">
        <v>157</v>
      </c>
      <c r="D24" s="11" t="s">
        <v>131</v>
      </c>
      <c r="E24" s="10" t="s">
        <v>24</v>
      </c>
      <c r="F24" s="10">
        <v>2024</v>
      </c>
      <c r="G24" s="10" t="s">
        <v>162</v>
      </c>
      <c r="H24" s="38">
        <f>15/15</f>
        <v>1</v>
      </c>
      <c r="I24" s="23">
        <v>0.95</v>
      </c>
    </row>
    <row r="25" spans="2:9" ht="28.5" x14ac:dyDescent="0.2">
      <c r="B25" s="13" t="s">
        <v>84</v>
      </c>
      <c r="C25" s="10" t="s">
        <v>158</v>
      </c>
      <c r="D25" s="11" t="s">
        <v>129</v>
      </c>
      <c r="E25" s="10" t="s">
        <v>24</v>
      </c>
      <c r="F25" s="10">
        <v>2024</v>
      </c>
      <c r="G25" s="10" t="s">
        <v>162</v>
      </c>
      <c r="H25" s="38">
        <f>15/15</f>
        <v>1</v>
      </c>
      <c r="I25" s="23">
        <v>0.95</v>
      </c>
    </row>
    <row r="26" spans="2:9" x14ac:dyDescent="0.2">
      <c r="B26" s="13" t="s">
        <v>85</v>
      </c>
      <c r="C26" s="10" t="s">
        <v>38</v>
      </c>
      <c r="D26" s="11" t="s">
        <v>53</v>
      </c>
      <c r="E26" s="10" t="s">
        <v>24</v>
      </c>
      <c r="F26" s="10">
        <v>2024</v>
      </c>
      <c r="G26" s="10" t="s">
        <v>162</v>
      </c>
      <c r="H26" s="10">
        <v>3</v>
      </c>
      <c r="I26" s="21">
        <f>'8. Evaluacion'!B13</f>
        <v>2</v>
      </c>
    </row>
    <row r="27" spans="2:9" x14ac:dyDescent="0.2">
      <c r="B27" s="13" t="s">
        <v>86</v>
      </c>
      <c r="C27" s="10" t="s">
        <v>38</v>
      </c>
      <c r="D27" s="11" t="s">
        <v>118</v>
      </c>
      <c r="E27" s="10" t="s">
        <v>24</v>
      </c>
      <c r="F27" s="10">
        <v>2024</v>
      </c>
      <c r="G27" s="10" t="s">
        <v>162</v>
      </c>
      <c r="H27" s="22">
        <v>1</v>
      </c>
      <c r="I27" s="20">
        <v>1</v>
      </c>
    </row>
    <row r="28" spans="2:9" ht="29.25" thickBot="1" x14ac:dyDescent="0.25">
      <c r="B28" s="14" t="s">
        <v>87</v>
      </c>
      <c r="C28" s="15" t="s">
        <v>38</v>
      </c>
      <c r="D28" s="16" t="s">
        <v>54</v>
      </c>
      <c r="E28" s="15" t="s">
        <v>24</v>
      </c>
      <c r="F28" s="15">
        <v>2024</v>
      </c>
      <c r="G28" s="15" t="s">
        <v>162</v>
      </c>
      <c r="H28" s="15">
        <v>3</v>
      </c>
      <c r="I28" s="17">
        <f>'8. Evaluacion'!B45</f>
        <v>0</v>
      </c>
    </row>
  </sheetData>
  <mergeCells count="5">
    <mergeCell ref="B5:I5"/>
    <mergeCell ref="A1:B3"/>
    <mergeCell ref="C1:I1"/>
    <mergeCell ref="D2:I2"/>
    <mergeCell ref="D3:I3"/>
  </mergeCells>
  <phoneticPr fontId="8" type="noConversion"/>
  <hyperlinks>
    <hyperlink ref="H9" location="'Indicadores Integrados a SIG'!A1" display="Ver Consolidado Indicadores SIG" xr:uid="{775CDDEA-4581-460C-A4CD-831AECB1C945}"/>
    <hyperlink ref="H11" location="'Indicadores Integrados a SIG'!A1" display="Ver Consolidado Indicadores SIG" xr:uid="{9FBEC52F-4700-45E7-91F7-73AA3821DB5A}"/>
    <hyperlink ref="H12:H15" location="'Indicadores Integrados a SIG'!A1" display="Ver Consolidado Indicadores SIG" xr:uid="{1E9E843C-A80F-40BE-8D17-AC4E31666D26}"/>
    <hyperlink ref="H16" location="'Indicadores Calidad Base Datos'!A1" display="Ver Consolidado Indicadores SIG" xr:uid="{A097386C-8656-47C6-97BC-D2D138908776}"/>
    <hyperlink ref="H17:H21" location="'Indicadores Calidad Base Datos'!A1" display="Ver Consolidado Indicadores SIG" xr:uid="{13C56C11-14E6-46FC-8D40-D191223FE885}"/>
    <hyperlink ref="H22" location="'Indicadores Integrados a SIG'!A1" display="Ver Consolidado Indicadores SIG" xr:uid="{119C64FD-806B-4B7A-89F2-5BA61B0243D9}"/>
    <hyperlink ref="H23" r:id="rId1" xr:uid="{D334AC3B-6AB7-4757-BD57-4C39FE4377DF}"/>
  </hyperlinks>
  <pageMargins left="0.7" right="0.7" top="0.75" bottom="0.75" header="0.3" footer="0.3"/>
  <pageSetup scale="33" orientation="landscape" r:id="rId2"/>
  <headerFooter>
    <oddFooter>&amp;RAnexo A Guía EDG.25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FA01-E730-4A2B-A27A-465C41A64E8B}">
  <dimension ref="A2:D35"/>
  <sheetViews>
    <sheetView workbookViewId="0">
      <selection activeCell="G22" sqref="G22"/>
    </sheetView>
  </sheetViews>
  <sheetFormatPr baseColWidth="10" defaultRowHeight="15" x14ac:dyDescent="0.25"/>
  <cols>
    <col min="1" max="1" width="23.7109375" style="9" customWidth="1"/>
    <col min="2" max="2" width="15.7109375" style="293" customWidth="1"/>
    <col min="3" max="3" width="15.85546875" style="293" customWidth="1"/>
    <col min="4" max="4" width="15.5703125" customWidth="1"/>
  </cols>
  <sheetData>
    <row r="2" spans="1:4" x14ac:dyDescent="0.25">
      <c r="A2" s="44" t="s">
        <v>75</v>
      </c>
      <c r="B2" s="296" t="s">
        <v>217</v>
      </c>
      <c r="C2" s="296" t="s">
        <v>218</v>
      </c>
      <c r="D2" s="296" t="s">
        <v>219</v>
      </c>
    </row>
    <row r="3" spans="1:4" x14ac:dyDescent="0.25">
      <c r="A3" s="294" t="s">
        <v>220</v>
      </c>
      <c r="B3" s="295">
        <v>2123</v>
      </c>
      <c r="C3" s="295">
        <v>9733828</v>
      </c>
      <c r="D3" s="297">
        <f>1-(B3/C3)</f>
        <v>0.99978189464617617</v>
      </c>
    </row>
    <row r="4" spans="1:4" x14ac:dyDescent="0.25">
      <c r="A4" s="294" t="s">
        <v>221</v>
      </c>
      <c r="B4" s="295">
        <v>2681</v>
      </c>
      <c r="C4" s="295">
        <v>10728445</v>
      </c>
      <c r="D4" s="297">
        <f t="shared" ref="D4:D5" si="0">1-(B4/C4)</f>
        <v>0.99975010357978256</v>
      </c>
    </row>
    <row r="5" spans="1:4" x14ac:dyDescent="0.25">
      <c r="A5" s="44" t="s">
        <v>216</v>
      </c>
      <c r="B5" s="296">
        <v>4804</v>
      </c>
      <c r="C5" s="296">
        <v>20462273</v>
      </c>
      <c r="D5" s="297">
        <f t="shared" si="0"/>
        <v>0.99976522647312938</v>
      </c>
    </row>
    <row r="8" spans="1:4" x14ac:dyDescent="0.25">
      <c r="A8" s="44" t="s">
        <v>76</v>
      </c>
      <c r="B8" s="296" t="s">
        <v>217</v>
      </c>
      <c r="C8" s="296" t="s">
        <v>218</v>
      </c>
      <c r="D8" s="296" t="s">
        <v>219</v>
      </c>
    </row>
    <row r="9" spans="1:4" x14ac:dyDescent="0.25">
      <c r="A9" s="294" t="s">
        <v>220</v>
      </c>
      <c r="B9" s="295">
        <v>1925</v>
      </c>
      <c r="C9" s="295">
        <v>9733828</v>
      </c>
      <c r="D9" s="297">
        <f>1-(B9/C9)</f>
        <v>0.99980223607813901</v>
      </c>
    </row>
    <row r="10" spans="1:4" x14ac:dyDescent="0.25">
      <c r="A10" s="294" t="s">
        <v>221</v>
      </c>
      <c r="B10" s="295">
        <v>2148</v>
      </c>
      <c r="C10" s="295">
        <v>10728445</v>
      </c>
      <c r="D10" s="297">
        <f t="shared" ref="D10:D11" si="1">1-(B10/C10)</f>
        <v>0.99979978459133645</v>
      </c>
    </row>
    <row r="11" spans="1:4" x14ac:dyDescent="0.25">
      <c r="A11" s="44" t="s">
        <v>216</v>
      </c>
      <c r="B11" s="296">
        <v>4073</v>
      </c>
      <c r="C11" s="296">
        <v>20462273</v>
      </c>
      <c r="D11" s="297">
        <f t="shared" si="1"/>
        <v>0.99980095075459119</v>
      </c>
    </row>
    <row r="14" spans="1:4" x14ac:dyDescent="0.25">
      <c r="A14" s="44" t="s">
        <v>77</v>
      </c>
      <c r="B14" s="296" t="s">
        <v>217</v>
      </c>
      <c r="C14" s="296" t="s">
        <v>218</v>
      </c>
      <c r="D14" s="296" t="s">
        <v>219</v>
      </c>
    </row>
    <row r="15" spans="1:4" x14ac:dyDescent="0.25">
      <c r="A15" s="294" t="s">
        <v>220</v>
      </c>
      <c r="B15" s="295">
        <v>295512</v>
      </c>
      <c r="C15" s="295">
        <v>9733828</v>
      </c>
      <c r="D15" s="297">
        <f>1-(B15/C15)</f>
        <v>0.96964072099897392</v>
      </c>
    </row>
    <row r="16" spans="1:4" x14ac:dyDescent="0.25">
      <c r="A16" s="294" t="s">
        <v>221</v>
      </c>
      <c r="B16" s="295">
        <v>343382</v>
      </c>
      <c r="C16" s="295">
        <v>10728445</v>
      </c>
      <c r="D16" s="297">
        <f t="shared" ref="D16:D17" si="2">1-(B16/C16)</f>
        <v>0.96799331123942012</v>
      </c>
    </row>
    <row r="17" spans="1:4" x14ac:dyDescent="0.25">
      <c r="A17" s="44" t="s">
        <v>216</v>
      </c>
      <c r="B17" s="296">
        <v>638894</v>
      </c>
      <c r="C17" s="296">
        <v>20462273</v>
      </c>
      <c r="D17" s="297">
        <f t="shared" si="2"/>
        <v>0.96877697800239493</v>
      </c>
    </row>
    <row r="20" spans="1:4" x14ac:dyDescent="0.25">
      <c r="A20" s="44" t="s">
        <v>78</v>
      </c>
      <c r="B20" s="296" t="s">
        <v>217</v>
      </c>
      <c r="C20" s="296" t="s">
        <v>218</v>
      </c>
      <c r="D20" s="296" t="s">
        <v>219</v>
      </c>
    </row>
    <row r="21" spans="1:4" x14ac:dyDescent="0.25">
      <c r="A21" s="294" t="s">
        <v>220</v>
      </c>
      <c r="B21" s="295">
        <v>335</v>
      </c>
      <c r="C21" s="295">
        <v>9733828</v>
      </c>
      <c r="D21" s="297">
        <f>1-(B21/C21)</f>
        <v>0.99996558394087098</v>
      </c>
    </row>
    <row r="22" spans="1:4" x14ac:dyDescent="0.25">
      <c r="A22" s="294" t="s">
        <v>221</v>
      </c>
      <c r="B22" s="295">
        <v>179</v>
      </c>
      <c r="C22" s="295">
        <v>10728445</v>
      </c>
      <c r="D22" s="297">
        <f t="shared" ref="D22:D23" si="3">1-(B22/C22)</f>
        <v>0.99998331538261132</v>
      </c>
    </row>
    <row r="23" spans="1:4" x14ac:dyDescent="0.25">
      <c r="A23" s="44" t="s">
        <v>216</v>
      </c>
      <c r="B23" s="296">
        <v>514</v>
      </c>
      <c r="C23" s="296">
        <v>20462273</v>
      </c>
      <c r="D23" s="297">
        <f t="shared" si="3"/>
        <v>0.99997488060099682</v>
      </c>
    </row>
    <row r="26" spans="1:4" x14ac:dyDescent="0.25">
      <c r="A26" s="44" t="s">
        <v>79</v>
      </c>
      <c r="B26" s="296" t="s">
        <v>217</v>
      </c>
      <c r="C26" s="296" t="s">
        <v>218</v>
      </c>
      <c r="D26" s="296" t="s">
        <v>219</v>
      </c>
    </row>
    <row r="27" spans="1:4" x14ac:dyDescent="0.25">
      <c r="A27" s="294" t="s">
        <v>220</v>
      </c>
      <c r="B27" s="295">
        <v>4371597</v>
      </c>
      <c r="C27" s="295">
        <v>9733828</v>
      </c>
      <c r="D27" s="297">
        <f>1-(B27/C27)</f>
        <v>0.55088614674514491</v>
      </c>
    </row>
    <row r="28" spans="1:4" x14ac:dyDescent="0.25">
      <c r="A28" s="294" t="s">
        <v>221</v>
      </c>
      <c r="B28" s="295">
        <v>4484782</v>
      </c>
      <c r="C28" s="295">
        <v>10728445</v>
      </c>
      <c r="D28" s="297">
        <f t="shared" ref="D28:D29" si="4">1-(B28/C28)</f>
        <v>0.58197278356742288</v>
      </c>
    </row>
    <row r="29" spans="1:4" x14ac:dyDescent="0.25">
      <c r="A29" s="44" t="s">
        <v>216</v>
      </c>
      <c r="B29" s="296">
        <v>8856379</v>
      </c>
      <c r="C29" s="296">
        <v>20462273</v>
      </c>
      <c r="D29" s="297">
        <f t="shared" si="4"/>
        <v>0.56718498477661794</v>
      </c>
    </row>
    <row r="32" spans="1:4" x14ac:dyDescent="0.25">
      <c r="A32" s="44" t="s">
        <v>80</v>
      </c>
      <c r="B32" s="296" t="s">
        <v>217</v>
      </c>
      <c r="C32" s="296" t="s">
        <v>218</v>
      </c>
      <c r="D32" s="296" t="s">
        <v>219</v>
      </c>
    </row>
    <row r="33" spans="1:4" x14ac:dyDescent="0.25">
      <c r="A33" s="294" t="s">
        <v>220</v>
      </c>
      <c r="B33" s="295">
        <v>1414</v>
      </c>
      <c r="C33" s="295">
        <v>9733828</v>
      </c>
      <c r="D33" s="297">
        <f>1-(B33/C33)</f>
        <v>0.99985473341012399</v>
      </c>
    </row>
    <row r="34" spans="1:4" x14ac:dyDescent="0.25">
      <c r="A34" s="294" t="s">
        <v>221</v>
      </c>
      <c r="B34" s="295">
        <v>321</v>
      </c>
      <c r="C34" s="295">
        <v>10728445</v>
      </c>
      <c r="D34" s="297">
        <f t="shared" ref="D34:D35" si="5">1-(B34/C34)</f>
        <v>0.99997007954088402</v>
      </c>
    </row>
    <row r="35" spans="1:4" x14ac:dyDescent="0.25">
      <c r="A35" s="44" t="s">
        <v>216</v>
      </c>
      <c r="B35" s="296">
        <v>1735</v>
      </c>
      <c r="C35" s="296">
        <v>20462273</v>
      </c>
      <c r="D35" s="297">
        <f t="shared" si="5"/>
        <v>0.99991520981075754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166A-C234-47E0-A337-E4215574C82F}">
  <sheetPr>
    <tabColor theme="0"/>
  </sheetPr>
  <dimension ref="A1:CN60"/>
  <sheetViews>
    <sheetView zoomScale="70" zoomScaleNormal="70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D8" sqref="D8"/>
    </sheetView>
  </sheetViews>
  <sheetFormatPr baseColWidth="10" defaultColWidth="11.42578125" defaultRowHeight="23.25" x14ac:dyDescent="0.35"/>
  <cols>
    <col min="1" max="1" width="6.7109375" style="57" customWidth="1"/>
    <col min="2" max="2" width="33.5703125" style="289" customWidth="1"/>
    <col min="3" max="3" width="63.85546875" style="283" customWidth="1"/>
    <col min="4" max="4" width="38.140625" style="284" customWidth="1"/>
    <col min="5" max="5" width="51.7109375" style="285" customWidth="1"/>
    <col min="6" max="6" width="8.7109375" style="77" hidden="1" customWidth="1"/>
    <col min="7" max="8" width="8.85546875" style="77" hidden="1" customWidth="1"/>
    <col min="9" max="9" width="8.5703125" style="77" hidden="1" customWidth="1"/>
    <col min="10" max="14" width="8.85546875" style="77" hidden="1" customWidth="1"/>
    <col min="15" max="16" width="8.5703125" style="77" hidden="1" customWidth="1"/>
    <col min="17" max="17" width="8.85546875" style="77" hidden="1" customWidth="1"/>
    <col min="18" max="18" width="15.140625" style="77" hidden="1" customWidth="1"/>
    <col min="19" max="28" width="9.5703125" style="77" hidden="1" customWidth="1"/>
    <col min="29" max="29" width="11.140625" style="77" hidden="1" customWidth="1"/>
    <col min="30" max="30" width="14.85546875" style="290" hidden="1" customWidth="1"/>
    <col min="31" max="31" width="12.140625" style="77" hidden="1" customWidth="1"/>
    <col min="32" max="32" width="15.5703125" style="77" hidden="1" customWidth="1"/>
    <col min="33" max="34" width="10.140625" style="77" hidden="1" customWidth="1"/>
    <col min="35" max="35" width="12.140625" style="77" hidden="1" customWidth="1"/>
    <col min="36" max="36" width="12.5703125" style="77" hidden="1" customWidth="1"/>
    <col min="37" max="37" width="10.140625" style="77" hidden="1" customWidth="1"/>
    <col min="38" max="38" width="12.42578125" style="77" hidden="1" customWidth="1"/>
    <col min="39" max="39" width="10.140625" style="77" hidden="1" customWidth="1"/>
    <col min="40" max="40" width="23.7109375" style="77" hidden="1" customWidth="1"/>
    <col min="41" max="41" width="31.28515625" style="77" hidden="1" customWidth="1"/>
    <col min="42" max="42" width="52" style="291" hidden="1" customWidth="1"/>
    <col min="43" max="45" width="11.42578125" style="286" hidden="1" customWidth="1"/>
    <col min="46" max="46" width="12.5703125" style="286" hidden="1" customWidth="1"/>
    <col min="47" max="47" width="13.85546875" style="286" hidden="1" customWidth="1"/>
    <col min="48" max="48" width="12.28515625" style="286" hidden="1" customWidth="1"/>
    <col min="49" max="49" width="12.42578125" style="286" hidden="1" customWidth="1"/>
    <col min="50" max="50" width="13.5703125" style="286" hidden="1" customWidth="1"/>
    <col min="51" max="51" width="14.28515625" style="286" hidden="1" customWidth="1"/>
    <col min="52" max="52" width="13.28515625" style="5" hidden="1" customWidth="1"/>
    <col min="53" max="53" width="14" style="5" hidden="1" customWidth="1"/>
    <col min="54" max="54" width="13.5703125" style="5" hidden="1" customWidth="1"/>
    <col min="55" max="55" width="7.140625" style="287" hidden="1" customWidth="1"/>
    <col min="56" max="56" width="11.85546875" style="286" hidden="1" customWidth="1"/>
    <col min="57" max="58" width="11.42578125" style="286" hidden="1" customWidth="1"/>
    <col min="59" max="59" width="12.5703125" style="286" hidden="1" customWidth="1"/>
    <col min="60" max="61" width="12" style="286" hidden="1" customWidth="1"/>
    <col min="62" max="62" width="13.28515625" style="286" hidden="1" customWidth="1"/>
    <col min="63" max="63" width="10.28515625" style="286" hidden="1" customWidth="1"/>
    <col min="64" max="64" width="10.42578125" style="286" hidden="1" customWidth="1"/>
    <col min="65" max="65" width="10" style="5" hidden="1" customWidth="1"/>
    <col min="66" max="66" width="10.5703125" style="5" hidden="1" customWidth="1"/>
    <col min="67" max="67" width="10" style="5" hidden="1" customWidth="1"/>
    <col min="68" max="68" width="7.140625" style="287" hidden="1" customWidth="1"/>
    <col min="69" max="69" width="11.85546875" style="286" hidden="1" customWidth="1"/>
    <col min="70" max="71" width="11.42578125" style="286" hidden="1" customWidth="1"/>
    <col min="72" max="72" width="12.42578125" style="286" hidden="1" customWidth="1"/>
    <col min="73" max="73" width="12" style="286" hidden="1" customWidth="1"/>
    <col min="74" max="74" width="13.42578125" style="286" hidden="1" customWidth="1"/>
    <col min="75" max="75" width="12.42578125" style="286" hidden="1" customWidth="1"/>
    <col min="76" max="76" width="13.5703125" style="286" hidden="1" customWidth="1"/>
    <col min="77" max="77" width="12" style="286" hidden="1" customWidth="1"/>
    <col min="78" max="78" width="11.140625" style="5" hidden="1" customWidth="1"/>
    <col min="79" max="79" width="11.5703125" style="5" hidden="1" customWidth="1"/>
    <col min="80" max="80" width="7.140625" style="288" customWidth="1"/>
    <col min="81" max="81" width="11.85546875" style="286" customWidth="1"/>
    <col min="82" max="83" width="11.42578125" style="286"/>
    <col min="84" max="84" width="12.42578125" style="286" customWidth="1"/>
    <col min="85" max="85" width="12" style="286" customWidth="1"/>
    <col min="86" max="86" width="13.42578125" style="286" customWidth="1"/>
    <col min="87" max="87" width="12.42578125" style="286" customWidth="1"/>
    <col min="88" max="88" width="13.5703125" style="286" customWidth="1"/>
    <col min="89" max="89" width="12" style="286" customWidth="1"/>
    <col min="90" max="90" width="11.140625" style="5" customWidth="1"/>
    <col min="91" max="91" width="11.7109375" style="5" customWidth="1"/>
    <col min="92" max="92" width="14.85546875" style="5" customWidth="1"/>
    <col min="93" max="16384" width="11.42578125" style="77"/>
  </cols>
  <sheetData>
    <row r="1" spans="1:92" ht="44.25" customHeight="1" thickBot="1" x14ac:dyDescent="0.4">
      <c r="B1" s="58"/>
      <c r="C1" s="59" t="s">
        <v>163</v>
      </c>
      <c r="D1" s="59"/>
      <c r="E1" s="60"/>
      <c r="F1" s="61"/>
      <c r="G1" s="62">
        <v>2017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  <c r="S1" s="62">
        <v>2018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5">
        <v>2019</v>
      </c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7">
        <v>2020</v>
      </c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9"/>
      <c r="BD1" s="70">
        <v>2021</v>
      </c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2"/>
      <c r="BP1" s="69"/>
      <c r="BQ1" s="73">
        <v>2022</v>
      </c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5"/>
      <c r="CC1" s="73">
        <v>2024</v>
      </c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6"/>
    </row>
    <row r="2" spans="1:92" s="93" customFormat="1" ht="57" customHeight="1" thickBot="1" x14ac:dyDescent="0.3">
      <c r="A2" s="78"/>
      <c r="B2" s="79" t="s">
        <v>164</v>
      </c>
      <c r="C2" s="80" t="s">
        <v>165</v>
      </c>
      <c r="D2" s="81" t="s">
        <v>166</v>
      </c>
      <c r="E2" s="80" t="s">
        <v>167</v>
      </c>
      <c r="F2" s="82">
        <v>2016</v>
      </c>
      <c r="G2" s="83" t="s">
        <v>168</v>
      </c>
      <c r="H2" s="83" t="s">
        <v>169</v>
      </c>
      <c r="I2" s="83" t="s">
        <v>170</v>
      </c>
      <c r="J2" s="83" t="s">
        <v>171</v>
      </c>
      <c r="K2" s="83" t="s">
        <v>172</v>
      </c>
      <c r="L2" s="83" t="s">
        <v>173</v>
      </c>
      <c r="M2" s="83" t="s">
        <v>174</v>
      </c>
      <c r="N2" s="83" t="s">
        <v>175</v>
      </c>
      <c r="O2" s="83" t="s">
        <v>176</v>
      </c>
      <c r="P2" s="83" t="s">
        <v>177</v>
      </c>
      <c r="Q2" s="83" t="s">
        <v>178</v>
      </c>
      <c r="R2" s="83" t="s">
        <v>179</v>
      </c>
      <c r="S2" s="83" t="s">
        <v>168</v>
      </c>
      <c r="T2" s="83" t="s">
        <v>169</v>
      </c>
      <c r="U2" s="83" t="s">
        <v>170</v>
      </c>
      <c r="V2" s="83" t="s">
        <v>171</v>
      </c>
      <c r="W2" s="83" t="s">
        <v>172</v>
      </c>
      <c r="X2" s="83" t="s">
        <v>173</v>
      </c>
      <c r="Y2" s="83" t="s">
        <v>174</v>
      </c>
      <c r="Z2" s="83" t="s">
        <v>175</v>
      </c>
      <c r="AA2" s="83" t="s">
        <v>176</v>
      </c>
      <c r="AB2" s="83" t="s">
        <v>177</v>
      </c>
      <c r="AC2" s="83" t="s">
        <v>178</v>
      </c>
      <c r="AD2" s="83" t="s">
        <v>179</v>
      </c>
      <c r="AE2" s="83" t="s">
        <v>168</v>
      </c>
      <c r="AF2" s="83" t="s">
        <v>169</v>
      </c>
      <c r="AG2" s="83" t="s">
        <v>170</v>
      </c>
      <c r="AH2" s="83" t="s">
        <v>171</v>
      </c>
      <c r="AI2" s="83" t="s">
        <v>172</v>
      </c>
      <c r="AJ2" s="83" t="s">
        <v>173</v>
      </c>
      <c r="AK2" s="83" t="s">
        <v>174</v>
      </c>
      <c r="AL2" s="83" t="s">
        <v>175</v>
      </c>
      <c r="AM2" s="83" t="s">
        <v>176</v>
      </c>
      <c r="AN2" s="83" t="s">
        <v>177</v>
      </c>
      <c r="AO2" s="83" t="s">
        <v>178</v>
      </c>
      <c r="AP2" s="84" t="s">
        <v>179</v>
      </c>
      <c r="AQ2" s="85" t="s">
        <v>180</v>
      </c>
      <c r="AR2" s="86" t="s">
        <v>169</v>
      </c>
      <c r="AS2" s="86" t="s">
        <v>170</v>
      </c>
      <c r="AT2" s="86" t="s">
        <v>171</v>
      </c>
      <c r="AU2" s="86" t="s">
        <v>172</v>
      </c>
      <c r="AV2" s="86" t="s">
        <v>173</v>
      </c>
      <c r="AW2" s="86" t="s">
        <v>174</v>
      </c>
      <c r="AX2" s="86" t="s">
        <v>175</v>
      </c>
      <c r="AY2" s="86" t="s">
        <v>176</v>
      </c>
      <c r="AZ2" s="86" t="s">
        <v>177</v>
      </c>
      <c r="BA2" s="86" t="s">
        <v>178</v>
      </c>
      <c r="BB2" s="87" t="s">
        <v>179</v>
      </c>
      <c r="BC2" s="88" t="s">
        <v>181</v>
      </c>
      <c r="BD2" s="85" t="s">
        <v>180</v>
      </c>
      <c r="BE2" s="86" t="s">
        <v>169</v>
      </c>
      <c r="BF2" s="86" t="s">
        <v>170</v>
      </c>
      <c r="BG2" s="86" t="s">
        <v>171</v>
      </c>
      <c r="BH2" s="86" t="s">
        <v>172</v>
      </c>
      <c r="BI2" s="86" t="s">
        <v>173</v>
      </c>
      <c r="BJ2" s="86" t="s">
        <v>174</v>
      </c>
      <c r="BK2" s="86" t="s">
        <v>175</v>
      </c>
      <c r="BL2" s="86" t="s">
        <v>176</v>
      </c>
      <c r="BM2" s="86" t="s">
        <v>177</v>
      </c>
      <c r="BN2" s="86" t="s">
        <v>178</v>
      </c>
      <c r="BO2" s="87" t="s">
        <v>179</v>
      </c>
      <c r="BP2" s="88" t="s">
        <v>181</v>
      </c>
      <c r="BQ2" s="85" t="s">
        <v>180</v>
      </c>
      <c r="BR2" s="89" t="s">
        <v>169</v>
      </c>
      <c r="BS2" s="89" t="s">
        <v>170</v>
      </c>
      <c r="BT2" s="89" t="s">
        <v>171</v>
      </c>
      <c r="BU2" s="89" t="s">
        <v>172</v>
      </c>
      <c r="BV2" s="89" t="s">
        <v>173</v>
      </c>
      <c r="BW2" s="89" t="s">
        <v>174</v>
      </c>
      <c r="BX2" s="89" t="s">
        <v>175</v>
      </c>
      <c r="BY2" s="89" t="s">
        <v>176</v>
      </c>
      <c r="BZ2" s="89" t="s">
        <v>177</v>
      </c>
      <c r="CA2" s="89" t="s">
        <v>178</v>
      </c>
      <c r="CB2" s="88" t="s">
        <v>181</v>
      </c>
      <c r="CC2" s="90" t="s">
        <v>180</v>
      </c>
      <c r="CD2" s="91" t="s">
        <v>169</v>
      </c>
      <c r="CE2" s="91" t="s">
        <v>170</v>
      </c>
      <c r="CF2" s="91" t="s">
        <v>171</v>
      </c>
      <c r="CG2" s="91" t="s">
        <v>172</v>
      </c>
      <c r="CH2" s="91" t="s">
        <v>173</v>
      </c>
      <c r="CI2" s="91" t="s">
        <v>174</v>
      </c>
      <c r="CJ2" s="91" t="s">
        <v>175</v>
      </c>
      <c r="CK2" s="91" t="s">
        <v>176</v>
      </c>
      <c r="CL2" s="91" t="s">
        <v>177</v>
      </c>
      <c r="CM2" s="91" t="s">
        <v>178</v>
      </c>
      <c r="CN2" s="92" t="s">
        <v>179</v>
      </c>
    </row>
    <row r="3" spans="1:92" ht="67.5" customHeight="1" thickBot="1" x14ac:dyDescent="0.4">
      <c r="A3" s="94"/>
      <c r="B3" s="95" t="s">
        <v>46</v>
      </c>
      <c r="C3" s="96" t="s">
        <v>182</v>
      </c>
      <c r="D3" s="97" t="s">
        <v>183</v>
      </c>
      <c r="E3" s="98" t="s">
        <v>184</v>
      </c>
      <c r="F3" s="98"/>
      <c r="G3" s="98"/>
      <c r="H3" s="99"/>
      <c r="I3" s="100"/>
      <c r="J3" s="100"/>
      <c r="K3" s="100"/>
      <c r="L3" s="101"/>
      <c r="M3" s="101"/>
      <c r="N3" s="101"/>
      <c r="O3" s="102"/>
      <c r="P3" s="100"/>
      <c r="Q3" s="101"/>
      <c r="R3" s="103"/>
      <c r="S3" s="100"/>
      <c r="T3" s="100"/>
      <c r="U3" s="103"/>
      <c r="V3" s="100"/>
      <c r="W3" s="103"/>
      <c r="X3" s="103"/>
      <c r="Y3" s="103"/>
      <c r="Z3" s="103"/>
      <c r="AA3" s="103"/>
      <c r="AB3" s="100"/>
      <c r="AC3" s="103"/>
      <c r="AD3" s="104"/>
      <c r="AE3" s="105"/>
      <c r="AF3" s="100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7"/>
      <c r="AR3" s="107"/>
      <c r="AS3" s="107"/>
      <c r="AT3" s="107"/>
      <c r="AU3" s="107"/>
      <c r="AV3" s="107"/>
      <c r="AW3" s="107"/>
      <c r="AX3" s="107"/>
      <c r="AY3" s="107"/>
      <c r="AZ3" s="108"/>
      <c r="BA3" s="108"/>
      <c r="BB3" s="108"/>
      <c r="BC3" s="109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9"/>
      <c r="BQ3" s="108"/>
      <c r="BR3" s="108"/>
      <c r="BS3" s="108"/>
      <c r="BT3" s="108"/>
      <c r="BU3" s="108"/>
      <c r="BV3" s="108"/>
      <c r="BW3" s="110"/>
      <c r="BX3" s="111"/>
      <c r="BY3" s="111"/>
      <c r="BZ3" s="112"/>
      <c r="CA3" s="113"/>
      <c r="CB3" s="114"/>
      <c r="CC3" s="115"/>
      <c r="CD3" s="116"/>
      <c r="CE3" s="117"/>
      <c r="CF3" s="118">
        <v>0.99629999999999996</v>
      </c>
      <c r="CG3" s="119"/>
      <c r="CH3" s="120"/>
      <c r="CI3" s="118">
        <v>0.99909999999999999</v>
      </c>
      <c r="CJ3" s="119"/>
      <c r="CK3" s="120"/>
      <c r="CL3" s="121">
        <v>1</v>
      </c>
      <c r="CM3" s="122"/>
      <c r="CN3" s="123"/>
    </row>
    <row r="4" spans="1:92" ht="57" customHeight="1" thickBot="1" x14ac:dyDescent="0.4">
      <c r="A4" s="94"/>
      <c r="B4" s="124" t="s">
        <v>185</v>
      </c>
      <c r="C4" s="125" t="s">
        <v>186</v>
      </c>
      <c r="D4" s="126" t="s">
        <v>187</v>
      </c>
      <c r="E4" s="127" t="s">
        <v>188</v>
      </c>
      <c r="F4" s="128"/>
      <c r="G4" s="129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30"/>
      <c r="T4" s="130"/>
      <c r="U4" s="130"/>
      <c r="V4" s="131"/>
      <c r="W4" s="131"/>
      <c r="X4" s="131"/>
      <c r="Y4" s="102"/>
      <c r="Z4" s="102"/>
      <c r="AA4" s="102"/>
      <c r="AB4" s="102"/>
      <c r="AC4" s="132"/>
      <c r="AD4" s="133"/>
      <c r="AE4" s="134"/>
      <c r="AF4" s="135"/>
      <c r="AG4" s="136"/>
      <c r="AH4" s="136"/>
      <c r="AI4" s="136"/>
      <c r="AJ4" s="136"/>
      <c r="AK4" s="102"/>
      <c r="AL4" s="102"/>
      <c r="AM4" s="102"/>
      <c r="AN4" s="137"/>
      <c r="AO4" s="137"/>
      <c r="AP4" s="138"/>
      <c r="AQ4" s="139"/>
      <c r="AR4" s="140"/>
      <c r="AS4" s="140"/>
      <c r="AT4" s="141"/>
      <c r="AU4" s="142"/>
      <c r="AV4" s="142"/>
      <c r="AW4" s="143"/>
      <c r="AX4" s="144"/>
      <c r="AY4" s="144"/>
      <c r="AZ4" s="144"/>
      <c r="BA4" s="144"/>
      <c r="BB4" s="144"/>
      <c r="BC4" s="145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5" t="s">
        <v>189</v>
      </c>
      <c r="BQ4" s="147">
        <v>0.89200000000000002</v>
      </c>
      <c r="BR4" s="148">
        <v>0.92230000000000001</v>
      </c>
      <c r="BS4" s="148">
        <v>0.92930000000000001</v>
      </c>
      <c r="BT4" s="149">
        <v>0.73799999999999999</v>
      </c>
      <c r="BU4" s="149">
        <v>0.80059999999999998</v>
      </c>
      <c r="BV4" s="150">
        <v>0.69489999999999996</v>
      </c>
      <c r="BW4" s="151">
        <v>0.95899999999999996</v>
      </c>
      <c r="BX4" s="152" t="s">
        <v>190</v>
      </c>
      <c r="BY4" s="152" t="s">
        <v>191</v>
      </c>
      <c r="BZ4" s="153" t="s">
        <v>192</v>
      </c>
      <c r="CA4" s="153" t="s">
        <v>193</v>
      </c>
      <c r="CB4" s="154" t="s">
        <v>189</v>
      </c>
      <c r="CC4" s="155">
        <v>0.73129999999999995</v>
      </c>
      <c r="CD4" s="155">
        <v>0.8</v>
      </c>
      <c r="CE4" s="155">
        <v>0.80649999999999999</v>
      </c>
      <c r="CF4" s="155">
        <v>0.8286</v>
      </c>
      <c r="CG4" s="155">
        <v>0.78790000000000004</v>
      </c>
      <c r="CH4" s="155">
        <v>0.76429999999999998</v>
      </c>
      <c r="CI4" s="155">
        <v>0.84209999999999996</v>
      </c>
      <c r="CJ4" s="155">
        <v>0.86980000000000002</v>
      </c>
      <c r="CK4" s="155">
        <v>0.86980000000000002</v>
      </c>
      <c r="CL4" s="155">
        <v>0.879</v>
      </c>
      <c r="CM4" s="156">
        <v>1</v>
      </c>
      <c r="CN4" s="156">
        <v>1</v>
      </c>
    </row>
    <row r="5" spans="1:92" ht="90" customHeight="1" thickBot="1" x14ac:dyDescent="0.4">
      <c r="A5" s="94"/>
      <c r="B5" s="124" t="s">
        <v>185</v>
      </c>
      <c r="C5" s="125" t="s">
        <v>194</v>
      </c>
      <c r="D5" s="126" t="s">
        <v>195</v>
      </c>
      <c r="E5" s="127" t="s">
        <v>196</v>
      </c>
      <c r="F5" s="128"/>
      <c r="G5" s="129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30"/>
      <c r="T5" s="130"/>
      <c r="U5" s="130"/>
      <c r="V5" s="131"/>
      <c r="W5" s="131"/>
      <c r="X5" s="131"/>
      <c r="Y5" s="102"/>
      <c r="Z5" s="102"/>
      <c r="AA5" s="102"/>
      <c r="AB5" s="102"/>
      <c r="AC5" s="132"/>
      <c r="AD5" s="133"/>
      <c r="AE5" s="134"/>
      <c r="AF5" s="135"/>
      <c r="AG5" s="136"/>
      <c r="AH5" s="136"/>
      <c r="AI5" s="136"/>
      <c r="AJ5" s="136"/>
      <c r="AK5" s="102"/>
      <c r="AL5" s="102"/>
      <c r="AM5" s="102"/>
      <c r="AN5" s="137"/>
      <c r="AO5" s="137"/>
      <c r="AP5" s="138"/>
      <c r="AQ5" s="139"/>
      <c r="AR5" s="140"/>
      <c r="AS5" s="140"/>
      <c r="AT5" s="141"/>
      <c r="AU5" s="142"/>
      <c r="AV5" s="142"/>
      <c r="AW5" s="143"/>
      <c r="AX5" s="144"/>
      <c r="AY5" s="144"/>
      <c r="AZ5" s="144"/>
      <c r="BA5" s="144"/>
      <c r="BB5" s="144"/>
      <c r="BC5" s="145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5" t="s">
        <v>189</v>
      </c>
      <c r="BQ5" s="148">
        <v>0.4985</v>
      </c>
      <c r="BR5" s="157">
        <v>0.99809999999999999</v>
      </c>
      <c r="BS5" s="158">
        <v>0.88</v>
      </c>
      <c r="BT5" s="158">
        <v>0.81399999999999995</v>
      </c>
      <c r="BU5" s="158">
        <v>0.85099999999999998</v>
      </c>
      <c r="BV5" s="158">
        <v>0.89290000000000003</v>
      </c>
      <c r="BW5" s="157">
        <v>0.98399999999999999</v>
      </c>
      <c r="BX5" s="157">
        <v>0.99839999999999995</v>
      </c>
      <c r="BY5" s="157">
        <v>0.96319999999999995</v>
      </c>
      <c r="BZ5" s="157">
        <v>0.98360000000000003</v>
      </c>
      <c r="CA5" s="157">
        <v>0.94110000000000005</v>
      </c>
      <c r="CB5" s="154" t="s">
        <v>189</v>
      </c>
      <c r="CC5" s="159">
        <v>0.99939999999999996</v>
      </c>
      <c r="CD5" s="159">
        <v>0.99050000000000005</v>
      </c>
      <c r="CE5" s="159">
        <v>0.98899999999999999</v>
      </c>
      <c r="CF5" s="159">
        <v>0.99760000000000004</v>
      </c>
      <c r="CG5" s="159">
        <v>0.98719999999999997</v>
      </c>
      <c r="CH5" s="159">
        <v>0.99060000000000004</v>
      </c>
      <c r="CI5" s="159">
        <v>0.9869</v>
      </c>
      <c r="CJ5" s="159">
        <v>0.99050000000000005</v>
      </c>
      <c r="CK5" s="160">
        <v>0.89710000000000001</v>
      </c>
      <c r="CL5" s="159">
        <v>0.9839</v>
      </c>
      <c r="CM5" s="160">
        <v>0.94310000000000005</v>
      </c>
      <c r="CN5" s="160">
        <v>0.91459999999999997</v>
      </c>
    </row>
    <row r="6" spans="1:92" ht="60" customHeight="1" thickBot="1" x14ac:dyDescent="0.4">
      <c r="A6" s="94"/>
      <c r="B6" s="161" t="s">
        <v>110</v>
      </c>
      <c r="C6" s="162" t="s">
        <v>197</v>
      </c>
      <c r="D6" s="163" t="s">
        <v>198</v>
      </c>
      <c r="E6" s="164" t="s">
        <v>199</v>
      </c>
      <c r="F6" s="165"/>
      <c r="G6" s="166">
        <v>1</v>
      </c>
      <c r="H6" s="167">
        <v>0.83</v>
      </c>
      <c r="I6" s="168">
        <v>1</v>
      </c>
      <c r="J6" s="167">
        <v>0.88</v>
      </c>
      <c r="K6" s="167">
        <v>0.64</v>
      </c>
      <c r="L6" s="167">
        <v>0.5</v>
      </c>
      <c r="M6" s="168">
        <v>1.36</v>
      </c>
      <c r="N6" s="169">
        <v>0.96</v>
      </c>
      <c r="O6" s="169">
        <v>0.95</v>
      </c>
      <c r="P6" s="168">
        <v>1</v>
      </c>
      <c r="Q6" s="168">
        <v>1</v>
      </c>
      <c r="R6" s="170">
        <v>1</v>
      </c>
      <c r="S6" s="169">
        <v>0.96</v>
      </c>
      <c r="T6" s="167">
        <v>0.82</v>
      </c>
      <c r="U6" s="168">
        <v>1</v>
      </c>
      <c r="V6" s="169">
        <v>0.98</v>
      </c>
      <c r="W6" s="168">
        <v>1</v>
      </c>
      <c r="X6" s="169">
        <v>0.96</v>
      </c>
      <c r="Y6" s="168">
        <v>1.04</v>
      </c>
      <c r="Z6" s="168">
        <v>1</v>
      </c>
      <c r="AA6" s="169">
        <v>0.96</v>
      </c>
      <c r="AB6" s="171">
        <v>1.01</v>
      </c>
      <c r="AC6" s="172">
        <v>1</v>
      </c>
      <c r="AD6" s="173">
        <v>1.03</v>
      </c>
      <c r="AE6" s="174">
        <v>1</v>
      </c>
      <c r="AF6" s="168">
        <v>1</v>
      </c>
      <c r="AG6" s="169">
        <v>0.95</v>
      </c>
      <c r="AH6" s="171">
        <v>1</v>
      </c>
      <c r="AI6" s="171">
        <v>1.04</v>
      </c>
      <c r="AJ6" s="171">
        <v>1</v>
      </c>
      <c r="AK6" s="171">
        <v>1</v>
      </c>
      <c r="AL6" s="171">
        <v>1</v>
      </c>
      <c r="AM6" s="175">
        <v>0.82</v>
      </c>
      <c r="AN6" s="171">
        <v>1.1299999999999999</v>
      </c>
      <c r="AO6" s="175">
        <v>0.69</v>
      </c>
      <c r="AP6" s="172">
        <v>1.22</v>
      </c>
      <c r="AQ6" s="176">
        <v>0.8</v>
      </c>
      <c r="AR6" s="153">
        <v>1.17</v>
      </c>
      <c r="AS6" s="153">
        <v>1</v>
      </c>
      <c r="AT6" s="177" t="s">
        <v>200</v>
      </c>
      <c r="AU6" s="178">
        <v>1</v>
      </c>
      <c r="AV6" s="178">
        <v>1</v>
      </c>
      <c r="AW6" s="178">
        <v>1</v>
      </c>
      <c r="AX6" s="178">
        <v>1</v>
      </c>
      <c r="AY6" s="178">
        <v>1</v>
      </c>
      <c r="AZ6" s="178">
        <v>1</v>
      </c>
      <c r="BA6" s="178">
        <v>1</v>
      </c>
      <c r="BB6" s="179">
        <v>1</v>
      </c>
      <c r="BC6" s="180" t="s">
        <v>189</v>
      </c>
      <c r="BD6" s="153">
        <v>1</v>
      </c>
      <c r="BE6" s="153">
        <v>1</v>
      </c>
      <c r="BF6" s="153">
        <v>1</v>
      </c>
      <c r="BG6" s="153">
        <v>1</v>
      </c>
      <c r="BH6" s="153">
        <v>1</v>
      </c>
      <c r="BI6" s="178">
        <v>1</v>
      </c>
      <c r="BJ6" s="178">
        <v>1</v>
      </c>
      <c r="BK6" s="178">
        <v>1</v>
      </c>
      <c r="BL6" s="178">
        <v>1</v>
      </c>
      <c r="BM6" s="178">
        <v>1</v>
      </c>
      <c r="BN6" s="178">
        <v>1</v>
      </c>
      <c r="BO6" s="181">
        <v>1</v>
      </c>
      <c r="BP6" s="180" t="s">
        <v>189</v>
      </c>
      <c r="BQ6" s="153">
        <v>1</v>
      </c>
      <c r="BR6" s="153">
        <v>1</v>
      </c>
      <c r="BS6" s="153">
        <v>1</v>
      </c>
      <c r="BT6" s="153">
        <v>1</v>
      </c>
      <c r="BU6" s="153">
        <v>1</v>
      </c>
      <c r="BV6" s="153">
        <v>1</v>
      </c>
      <c r="BW6" s="153">
        <v>1</v>
      </c>
      <c r="BX6" s="153">
        <v>1</v>
      </c>
      <c r="BY6" s="153">
        <v>1</v>
      </c>
      <c r="BZ6" s="182"/>
      <c r="CA6" s="182">
        <v>1</v>
      </c>
      <c r="CB6" s="183" t="s">
        <v>189</v>
      </c>
      <c r="CC6" s="156">
        <v>1</v>
      </c>
      <c r="CD6" s="156">
        <v>1</v>
      </c>
      <c r="CE6" s="156">
        <v>1</v>
      </c>
      <c r="CF6" s="156">
        <v>1</v>
      </c>
      <c r="CG6" s="156">
        <v>1</v>
      </c>
      <c r="CH6" s="156">
        <v>1</v>
      </c>
      <c r="CI6" s="156">
        <v>1</v>
      </c>
      <c r="CJ6" s="156">
        <v>1</v>
      </c>
      <c r="CK6" s="156">
        <v>1</v>
      </c>
      <c r="CL6" s="156">
        <v>1</v>
      </c>
      <c r="CM6" s="156">
        <v>1</v>
      </c>
      <c r="CN6" s="156">
        <v>1</v>
      </c>
    </row>
    <row r="7" spans="1:92" ht="62.25" customHeight="1" thickBot="1" x14ac:dyDescent="0.4">
      <c r="A7" s="94"/>
      <c r="B7" s="161" t="s">
        <v>110</v>
      </c>
      <c r="C7" s="162" t="s">
        <v>201</v>
      </c>
      <c r="D7" s="163" t="s">
        <v>202</v>
      </c>
      <c r="E7" s="164" t="s">
        <v>203</v>
      </c>
      <c r="F7" s="184"/>
      <c r="G7" s="185"/>
      <c r="H7" s="186"/>
      <c r="I7" s="186"/>
      <c r="J7" s="186"/>
      <c r="K7" s="168">
        <v>1</v>
      </c>
      <c r="L7" s="187"/>
      <c r="M7" s="168">
        <v>1</v>
      </c>
      <c r="N7" s="168">
        <v>1</v>
      </c>
      <c r="O7" s="187" t="s">
        <v>204</v>
      </c>
      <c r="P7" s="187" t="s">
        <v>204</v>
      </c>
      <c r="Q7" s="187" t="s">
        <v>204</v>
      </c>
      <c r="R7" s="170">
        <v>1</v>
      </c>
      <c r="S7" s="188">
        <v>1</v>
      </c>
      <c r="T7" s="188"/>
      <c r="U7" s="188"/>
      <c r="V7" s="188">
        <v>1</v>
      </c>
      <c r="W7" s="188"/>
      <c r="X7" s="188"/>
      <c r="Y7" s="188">
        <v>1</v>
      </c>
      <c r="Z7" s="188"/>
      <c r="AA7" s="189"/>
      <c r="AB7" s="190">
        <v>1</v>
      </c>
      <c r="AC7" s="191"/>
      <c r="AD7" s="192"/>
      <c r="AE7" s="190">
        <v>1</v>
      </c>
      <c r="AF7" s="191"/>
      <c r="AG7" s="193"/>
      <c r="AH7" s="188">
        <v>1</v>
      </c>
      <c r="AI7" s="188"/>
      <c r="AJ7" s="188"/>
      <c r="AK7" s="188">
        <v>1</v>
      </c>
      <c r="AL7" s="188"/>
      <c r="AM7" s="188"/>
      <c r="AN7" s="188">
        <v>1</v>
      </c>
      <c r="AO7" s="188"/>
      <c r="AP7" s="189"/>
      <c r="AQ7" s="194">
        <v>1</v>
      </c>
      <c r="AR7" s="195"/>
      <c r="AS7" s="196"/>
      <c r="AT7" s="197">
        <v>1</v>
      </c>
      <c r="AU7" s="197"/>
      <c r="AV7" s="197"/>
      <c r="AW7" s="197">
        <v>1</v>
      </c>
      <c r="AX7" s="197"/>
      <c r="AY7" s="197"/>
      <c r="AZ7" s="197">
        <v>1</v>
      </c>
      <c r="BA7" s="197"/>
      <c r="BB7" s="198"/>
      <c r="BC7" s="180" t="s">
        <v>205</v>
      </c>
      <c r="BD7" s="199">
        <v>1</v>
      </c>
      <c r="BE7" s="200"/>
      <c r="BF7" s="201"/>
      <c r="BG7" s="202">
        <v>1</v>
      </c>
      <c r="BH7" s="200"/>
      <c r="BI7" s="201"/>
      <c r="BJ7" s="202">
        <v>1</v>
      </c>
      <c r="BK7" s="200"/>
      <c r="BL7" s="201"/>
      <c r="BM7" s="202">
        <v>1</v>
      </c>
      <c r="BN7" s="200"/>
      <c r="BO7" s="200"/>
      <c r="BP7" s="180" t="s">
        <v>205</v>
      </c>
      <c r="BQ7" s="197">
        <v>1</v>
      </c>
      <c r="BR7" s="197"/>
      <c r="BS7" s="197"/>
      <c r="BT7" s="197">
        <v>1</v>
      </c>
      <c r="BU7" s="197"/>
      <c r="BV7" s="197"/>
      <c r="BW7" s="203"/>
      <c r="BX7" s="203"/>
      <c r="BY7" s="203"/>
      <c r="BZ7" s="203"/>
      <c r="CA7" s="203"/>
      <c r="CB7" s="183" t="s">
        <v>205</v>
      </c>
      <c r="CC7" s="204">
        <v>1</v>
      </c>
      <c r="CD7" s="205"/>
      <c r="CE7" s="206"/>
      <c r="CF7" s="204">
        <v>1</v>
      </c>
      <c r="CG7" s="205"/>
      <c r="CH7" s="206"/>
      <c r="CI7" s="204">
        <v>1</v>
      </c>
      <c r="CJ7" s="205"/>
      <c r="CK7" s="206"/>
      <c r="CL7" s="204">
        <v>1</v>
      </c>
      <c r="CM7" s="205"/>
      <c r="CN7" s="206"/>
    </row>
    <row r="8" spans="1:92" s="246" customFormat="1" ht="150.75" customHeight="1" thickBot="1" x14ac:dyDescent="0.4">
      <c r="A8" s="94"/>
      <c r="B8" s="207" t="s">
        <v>206</v>
      </c>
      <c r="C8" s="208" t="s">
        <v>207</v>
      </c>
      <c r="D8" s="209" t="s">
        <v>208</v>
      </c>
      <c r="E8" s="210" t="s">
        <v>209</v>
      </c>
      <c r="F8" s="211"/>
      <c r="G8" s="212" t="s">
        <v>200</v>
      </c>
      <c r="H8" s="213"/>
      <c r="I8" s="214"/>
      <c r="J8" s="215" t="s">
        <v>200</v>
      </c>
      <c r="K8" s="213"/>
      <c r="L8" s="214"/>
      <c r="M8" s="216">
        <v>8.5000000000000006E-2</v>
      </c>
      <c r="N8" s="216"/>
      <c r="O8" s="216"/>
      <c r="P8" s="216">
        <v>0.16700000000000001</v>
      </c>
      <c r="Q8" s="216"/>
      <c r="R8" s="217"/>
      <c r="S8" s="218" t="s">
        <v>200</v>
      </c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20"/>
      <c r="AE8" s="221" t="s">
        <v>210</v>
      </c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0.86</v>
      </c>
      <c r="AR8" s="224"/>
      <c r="AS8" s="224"/>
      <c r="AT8" s="225">
        <v>0.86</v>
      </c>
      <c r="AU8" s="224"/>
      <c r="AV8" s="224"/>
      <c r="AW8" s="226">
        <v>1</v>
      </c>
      <c r="AX8" s="227"/>
      <c r="AY8" s="228"/>
      <c r="AZ8" s="226">
        <v>1</v>
      </c>
      <c r="BA8" s="227"/>
      <c r="BB8" s="229"/>
      <c r="BC8" s="230" t="s">
        <v>205</v>
      </c>
      <c r="BD8" s="226">
        <v>1</v>
      </c>
      <c r="BE8" s="227"/>
      <c r="BF8" s="228"/>
      <c r="BG8" s="231">
        <v>0.98119999999999996</v>
      </c>
      <c r="BH8" s="232"/>
      <c r="BI8" s="233"/>
      <c r="BJ8" s="231">
        <v>0.97219999999999995</v>
      </c>
      <c r="BK8" s="232"/>
      <c r="BL8" s="233"/>
      <c r="BM8" s="234">
        <v>0.98699999999999999</v>
      </c>
      <c r="BN8" s="235"/>
      <c r="BO8" s="236"/>
      <c r="BP8" s="230" t="s">
        <v>205</v>
      </c>
      <c r="BQ8" s="234">
        <v>0.99560000000000004</v>
      </c>
      <c r="BR8" s="235"/>
      <c r="BS8" s="236"/>
      <c r="BT8" s="237">
        <v>0.99439999999999995</v>
      </c>
      <c r="BU8" s="238"/>
      <c r="BV8" s="239"/>
      <c r="BW8" s="237">
        <v>0.99690000000000001</v>
      </c>
      <c r="BX8" s="238"/>
      <c r="BY8" s="239"/>
      <c r="BZ8" s="240"/>
      <c r="CA8" s="241"/>
      <c r="CB8" s="242" t="s">
        <v>205</v>
      </c>
      <c r="CC8" s="243">
        <v>0.99990000000000001</v>
      </c>
      <c r="CD8" s="244"/>
      <c r="CE8" s="245"/>
      <c r="CF8" s="243">
        <v>0.99990000000000001</v>
      </c>
      <c r="CG8" s="244"/>
      <c r="CH8" s="245"/>
      <c r="CI8" s="243">
        <v>0.99990000000000001</v>
      </c>
      <c r="CJ8" s="244"/>
      <c r="CK8" s="245"/>
      <c r="CL8" s="243">
        <v>0.99992999999999999</v>
      </c>
      <c r="CM8" s="244"/>
      <c r="CN8" s="245"/>
    </row>
    <row r="9" spans="1:92" ht="118.15" customHeight="1" thickBot="1" x14ac:dyDescent="0.4">
      <c r="A9" s="94"/>
      <c r="B9" s="207" t="s">
        <v>206</v>
      </c>
      <c r="C9" s="247" t="s">
        <v>211</v>
      </c>
      <c r="D9" s="248" t="s">
        <v>212</v>
      </c>
      <c r="E9" s="249" t="s">
        <v>213</v>
      </c>
      <c r="F9" s="128"/>
      <c r="G9" s="250"/>
      <c r="H9" s="137"/>
      <c r="I9" s="137"/>
      <c r="J9" s="101"/>
      <c r="K9" s="101"/>
      <c r="L9" s="101"/>
      <c r="M9" s="137"/>
      <c r="N9" s="137"/>
      <c r="O9" s="137"/>
      <c r="P9" s="101"/>
      <c r="Q9" s="101"/>
      <c r="R9" s="103"/>
      <c r="S9" s="101"/>
      <c r="T9" s="101"/>
      <c r="U9" s="101"/>
      <c r="V9" s="101"/>
      <c r="W9" s="101"/>
      <c r="X9" s="101"/>
      <c r="Y9" s="251"/>
      <c r="Z9" s="252"/>
      <c r="AA9" s="252"/>
      <c r="AB9" s="253"/>
      <c r="AC9" s="254"/>
      <c r="AD9" s="254"/>
      <c r="AE9" s="255"/>
      <c r="AF9" s="101"/>
      <c r="AG9" s="101"/>
      <c r="AH9" s="255"/>
      <c r="AI9" s="101"/>
      <c r="AJ9" s="101"/>
      <c r="AK9" s="256"/>
      <c r="AL9" s="257"/>
      <c r="AM9" s="257"/>
      <c r="AN9" s="256"/>
      <c r="AO9" s="257"/>
      <c r="AP9" s="257"/>
      <c r="AQ9" s="258" t="s">
        <v>200</v>
      </c>
      <c r="AR9" s="259"/>
      <c r="AS9" s="259"/>
      <c r="AT9" s="260"/>
      <c r="AU9" s="260"/>
      <c r="AV9" s="260"/>
      <c r="AW9" s="260"/>
      <c r="AX9" s="260"/>
      <c r="AY9" s="260"/>
      <c r="AZ9" s="260"/>
      <c r="BA9" s="260"/>
      <c r="BB9" s="261"/>
      <c r="BC9" s="262" t="s">
        <v>205</v>
      </c>
      <c r="BD9" s="263" t="s">
        <v>200</v>
      </c>
      <c r="BE9" s="263"/>
      <c r="BF9" s="264"/>
      <c r="BG9" s="265">
        <v>0.99880000000000002</v>
      </c>
      <c r="BH9" s="266"/>
      <c r="BI9" s="267"/>
      <c r="BJ9" s="265">
        <v>0.99980000000000002</v>
      </c>
      <c r="BK9" s="266"/>
      <c r="BL9" s="267"/>
      <c r="BM9" s="268">
        <v>0.99980000000000002</v>
      </c>
      <c r="BN9" s="269"/>
      <c r="BO9" s="270"/>
      <c r="BP9" s="262" t="s">
        <v>205</v>
      </c>
      <c r="BQ9" s="271">
        <v>0.99990000000000001</v>
      </c>
      <c r="BR9" s="272"/>
      <c r="BS9" s="273"/>
      <c r="BT9" s="271">
        <v>0.99994000000000005</v>
      </c>
      <c r="BU9" s="272"/>
      <c r="BV9" s="273"/>
      <c r="BW9" s="274">
        <v>0.99997999999999998</v>
      </c>
      <c r="BX9" s="275"/>
      <c r="BY9" s="276"/>
      <c r="BZ9" s="277"/>
      <c r="CA9" s="278"/>
      <c r="CB9" s="279" t="s">
        <v>205</v>
      </c>
      <c r="CC9" s="280">
        <v>9.8999999999999994E-5</v>
      </c>
      <c r="CD9" s="281"/>
      <c r="CE9" s="282"/>
      <c r="CF9" s="280">
        <v>1.3799999999999999E-4</v>
      </c>
      <c r="CG9" s="281"/>
      <c r="CH9" s="282"/>
      <c r="CI9" s="280">
        <v>1.5699999999999999E-4</v>
      </c>
      <c r="CJ9" s="281"/>
      <c r="CK9" s="282"/>
      <c r="CL9" s="280">
        <v>6.8999999999999997E-5</v>
      </c>
      <c r="CM9" s="281"/>
      <c r="CN9" s="282"/>
    </row>
    <row r="10" spans="1:92" x14ac:dyDescent="0.35">
      <c r="B10" s="283"/>
      <c r="AD10" s="77"/>
      <c r="AP10" s="77"/>
    </row>
    <row r="11" spans="1:92" x14ac:dyDescent="0.35">
      <c r="B11" s="283"/>
      <c r="AD11" s="77"/>
      <c r="AP11" s="77"/>
    </row>
    <row r="12" spans="1:92" x14ac:dyDescent="0.35">
      <c r="B12" s="283"/>
      <c r="AD12" s="77"/>
      <c r="AP12" s="77"/>
    </row>
    <row r="13" spans="1:92" x14ac:dyDescent="0.35">
      <c r="B13" s="283"/>
      <c r="AD13" s="77"/>
      <c r="AP13" s="77"/>
    </row>
    <row r="14" spans="1:92" x14ac:dyDescent="0.35">
      <c r="B14" s="283"/>
      <c r="AD14" s="77"/>
      <c r="AP14" s="77"/>
    </row>
    <row r="15" spans="1:92" x14ac:dyDescent="0.35">
      <c r="B15" s="283"/>
      <c r="AD15" s="77"/>
      <c r="AP15" s="77"/>
    </row>
    <row r="16" spans="1:92" x14ac:dyDescent="0.35">
      <c r="B16" s="283"/>
      <c r="AD16" s="77"/>
      <c r="AP16" s="77"/>
    </row>
    <row r="17" spans="2:42" x14ac:dyDescent="0.35">
      <c r="B17" s="283"/>
      <c r="AD17" s="77"/>
      <c r="AP17" s="77"/>
    </row>
    <row r="18" spans="2:42" x14ac:dyDescent="0.35">
      <c r="B18" s="283"/>
      <c r="AD18" s="77"/>
      <c r="AP18" s="77"/>
    </row>
    <row r="19" spans="2:42" x14ac:dyDescent="0.35">
      <c r="B19" s="283"/>
      <c r="AD19" s="77"/>
      <c r="AP19" s="77"/>
    </row>
    <row r="20" spans="2:42" x14ac:dyDescent="0.35">
      <c r="B20" s="283"/>
      <c r="AD20" s="77"/>
      <c r="AP20" s="77"/>
    </row>
    <row r="21" spans="2:42" x14ac:dyDescent="0.35">
      <c r="B21" s="283"/>
      <c r="AD21" s="77"/>
      <c r="AP21" s="77"/>
    </row>
    <row r="22" spans="2:42" x14ac:dyDescent="0.35">
      <c r="B22" s="283"/>
      <c r="AD22" s="77"/>
      <c r="AP22" s="77"/>
    </row>
    <row r="23" spans="2:42" x14ac:dyDescent="0.35">
      <c r="B23" s="283"/>
      <c r="AD23" s="77"/>
      <c r="AP23" s="77"/>
    </row>
    <row r="24" spans="2:42" x14ac:dyDescent="0.35">
      <c r="B24" s="283"/>
      <c r="AD24" s="77"/>
      <c r="AP24" s="77"/>
    </row>
    <row r="25" spans="2:42" x14ac:dyDescent="0.35">
      <c r="B25" s="283"/>
      <c r="AD25" s="77"/>
      <c r="AP25" s="77"/>
    </row>
    <row r="26" spans="2:42" x14ac:dyDescent="0.35">
      <c r="B26" s="283"/>
      <c r="AD26" s="77"/>
      <c r="AP26" s="77"/>
    </row>
    <row r="27" spans="2:42" x14ac:dyDescent="0.35">
      <c r="B27" s="283"/>
      <c r="AD27" s="77"/>
      <c r="AP27" s="77"/>
    </row>
    <row r="28" spans="2:42" x14ac:dyDescent="0.35">
      <c r="B28" s="283"/>
      <c r="AD28" s="77"/>
      <c r="AP28" s="77"/>
    </row>
    <row r="29" spans="2:42" x14ac:dyDescent="0.35">
      <c r="B29" s="283"/>
      <c r="AD29" s="77"/>
      <c r="AP29" s="77"/>
    </row>
    <row r="30" spans="2:42" x14ac:dyDescent="0.35">
      <c r="B30" s="283"/>
      <c r="AD30" s="77"/>
      <c r="AP30" s="77"/>
    </row>
    <row r="31" spans="2:42" x14ac:dyDescent="0.35">
      <c r="B31" s="283"/>
      <c r="AD31" s="77"/>
      <c r="AP31" s="77"/>
    </row>
    <row r="32" spans="2:42" x14ac:dyDescent="0.35">
      <c r="B32" s="283"/>
      <c r="AD32" s="77"/>
      <c r="AP32" s="77"/>
    </row>
    <row r="33" spans="2:42" x14ac:dyDescent="0.35">
      <c r="B33" s="283"/>
      <c r="AD33" s="77"/>
      <c r="AP33" s="77"/>
    </row>
    <row r="34" spans="2:42" x14ac:dyDescent="0.35">
      <c r="B34" s="283"/>
      <c r="AD34" s="77"/>
      <c r="AP34" s="77"/>
    </row>
    <row r="35" spans="2:42" x14ac:dyDescent="0.35">
      <c r="B35" s="283"/>
      <c r="AD35" s="77"/>
      <c r="AP35" s="77"/>
    </row>
    <row r="36" spans="2:42" x14ac:dyDescent="0.35">
      <c r="B36" s="283"/>
      <c r="AD36" s="77"/>
      <c r="AP36" s="77"/>
    </row>
    <row r="37" spans="2:42" x14ac:dyDescent="0.35">
      <c r="B37" s="283"/>
      <c r="AD37" s="77"/>
      <c r="AP37" s="77"/>
    </row>
    <row r="38" spans="2:42" x14ac:dyDescent="0.35">
      <c r="B38" s="283"/>
      <c r="AD38" s="77"/>
      <c r="AP38" s="77"/>
    </row>
    <row r="39" spans="2:42" x14ac:dyDescent="0.35">
      <c r="B39" s="283"/>
      <c r="AD39" s="77"/>
      <c r="AP39" s="77"/>
    </row>
    <row r="40" spans="2:42" x14ac:dyDescent="0.35">
      <c r="B40" s="283"/>
      <c r="AD40" s="77"/>
      <c r="AP40" s="77"/>
    </row>
    <row r="41" spans="2:42" x14ac:dyDescent="0.35">
      <c r="B41" s="283"/>
      <c r="AD41" s="77"/>
      <c r="AP41" s="77"/>
    </row>
    <row r="42" spans="2:42" x14ac:dyDescent="0.35">
      <c r="B42" s="283"/>
      <c r="AD42" s="77"/>
      <c r="AP42" s="77"/>
    </row>
    <row r="43" spans="2:42" x14ac:dyDescent="0.35">
      <c r="B43" s="283"/>
      <c r="AD43" s="77"/>
      <c r="AP43" s="77"/>
    </row>
    <row r="44" spans="2:42" x14ac:dyDescent="0.35">
      <c r="B44" s="283"/>
      <c r="AD44" s="77"/>
      <c r="AP44" s="77"/>
    </row>
    <row r="45" spans="2:42" x14ac:dyDescent="0.35">
      <c r="B45" s="283"/>
      <c r="AD45" s="77"/>
      <c r="AP45" s="77"/>
    </row>
    <row r="46" spans="2:42" x14ac:dyDescent="0.35">
      <c r="B46" s="283"/>
      <c r="AD46" s="77"/>
      <c r="AP46" s="77"/>
    </row>
    <row r="47" spans="2:42" x14ac:dyDescent="0.35">
      <c r="B47" s="283"/>
      <c r="AD47" s="77"/>
      <c r="AP47" s="77"/>
    </row>
    <row r="48" spans="2:42" x14ac:dyDescent="0.35">
      <c r="B48" s="283"/>
      <c r="AD48" s="77"/>
      <c r="AP48" s="77"/>
    </row>
    <row r="49" spans="2:42" x14ac:dyDescent="0.35">
      <c r="B49" s="283"/>
      <c r="AD49" s="77"/>
      <c r="AP49" s="77"/>
    </row>
    <row r="50" spans="2:42" x14ac:dyDescent="0.35">
      <c r="B50" s="283"/>
      <c r="AD50" s="77"/>
      <c r="AP50" s="77"/>
    </row>
    <row r="51" spans="2:42" x14ac:dyDescent="0.35">
      <c r="B51" s="283"/>
      <c r="AD51" s="77"/>
      <c r="AP51" s="77"/>
    </row>
    <row r="52" spans="2:42" x14ac:dyDescent="0.35">
      <c r="B52" s="283"/>
      <c r="AD52" s="77"/>
      <c r="AP52" s="77"/>
    </row>
    <row r="53" spans="2:42" x14ac:dyDescent="0.35">
      <c r="B53" s="283"/>
      <c r="AD53" s="77"/>
      <c r="AP53" s="77"/>
    </row>
    <row r="54" spans="2:42" x14ac:dyDescent="0.35">
      <c r="B54" s="283"/>
      <c r="AD54" s="77"/>
      <c r="AP54" s="77"/>
    </row>
    <row r="55" spans="2:42" x14ac:dyDescent="0.35">
      <c r="B55" s="283"/>
      <c r="AD55" s="77"/>
      <c r="AP55" s="77"/>
    </row>
    <row r="56" spans="2:42" x14ac:dyDescent="0.35">
      <c r="B56" s="283"/>
      <c r="AD56" s="77"/>
      <c r="AP56" s="77"/>
    </row>
    <row r="57" spans="2:42" x14ac:dyDescent="0.35">
      <c r="B57" s="283"/>
      <c r="AD57" s="77"/>
      <c r="AP57" s="77"/>
    </row>
    <row r="58" spans="2:42" x14ac:dyDescent="0.35">
      <c r="B58" s="283"/>
      <c r="AD58" s="77"/>
      <c r="AP58" s="77"/>
    </row>
    <row r="59" spans="2:42" x14ac:dyDescent="0.35">
      <c r="B59" s="283"/>
      <c r="AD59" s="77"/>
      <c r="AP59" s="77"/>
    </row>
    <row r="60" spans="2:42" x14ac:dyDescent="0.35">
      <c r="B60" s="283"/>
      <c r="AD60" s="77"/>
      <c r="AP60" s="77"/>
    </row>
  </sheetData>
  <autoFilter ref="B2:BO9" xr:uid="{00000000-0009-0000-0000-000004000000}"/>
  <mergeCells count="71">
    <mergeCell ref="CL9:CN9"/>
    <mergeCell ref="BT9:BV9"/>
    <mergeCell ref="BW9:BY9"/>
    <mergeCell ref="BZ9:CA9"/>
    <mergeCell ref="CC9:CE9"/>
    <mergeCell ref="CF9:CH9"/>
    <mergeCell ref="CI9:CK9"/>
    <mergeCell ref="CC8:CE8"/>
    <mergeCell ref="CF8:CH8"/>
    <mergeCell ref="CI8:CK8"/>
    <mergeCell ref="CL8:CN8"/>
    <mergeCell ref="AQ9:BB9"/>
    <mergeCell ref="BD9:BF9"/>
    <mergeCell ref="BG9:BI9"/>
    <mergeCell ref="BJ9:BL9"/>
    <mergeCell ref="BM9:BO9"/>
    <mergeCell ref="BQ9:BS9"/>
    <mergeCell ref="BJ8:BL8"/>
    <mergeCell ref="BM8:BO8"/>
    <mergeCell ref="BQ8:BS8"/>
    <mergeCell ref="BT8:BV8"/>
    <mergeCell ref="BW8:BY8"/>
    <mergeCell ref="BZ8:CA8"/>
    <mergeCell ref="AQ8:AS8"/>
    <mergeCell ref="AT8:AV8"/>
    <mergeCell ref="AW8:AY8"/>
    <mergeCell ref="AZ8:BB8"/>
    <mergeCell ref="BD8:BF8"/>
    <mergeCell ref="BG8:BI8"/>
    <mergeCell ref="G8:I8"/>
    <mergeCell ref="J8:L8"/>
    <mergeCell ref="M8:O8"/>
    <mergeCell ref="P8:R8"/>
    <mergeCell ref="S8:AD8"/>
    <mergeCell ref="AE8:AP8"/>
    <mergeCell ref="BW7:BY7"/>
    <mergeCell ref="BZ7:CA7"/>
    <mergeCell ref="CC7:CE7"/>
    <mergeCell ref="CF7:CH7"/>
    <mergeCell ref="CI7:CK7"/>
    <mergeCell ref="CL7:CN7"/>
    <mergeCell ref="BD7:BF7"/>
    <mergeCell ref="BG7:BI7"/>
    <mergeCell ref="BJ7:BL7"/>
    <mergeCell ref="BM7:BO7"/>
    <mergeCell ref="BQ7:BS7"/>
    <mergeCell ref="BT7:BV7"/>
    <mergeCell ref="AK7:AM7"/>
    <mergeCell ref="AN7:AP7"/>
    <mergeCell ref="AQ7:AS7"/>
    <mergeCell ref="AT7:AV7"/>
    <mergeCell ref="AW7:AY7"/>
    <mergeCell ref="AZ7:BB7"/>
    <mergeCell ref="S7:U7"/>
    <mergeCell ref="V7:X7"/>
    <mergeCell ref="Y7:AA7"/>
    <mergeCell ref="AB7:AD7"/>
    <mergeCell ref="AE7:AG7"/>
    <mergeCell ref="AH7:AJ7"/>
    <mergeCell ref="BQ1:CA1"/>
    <mergeCell ref="CC1:CN1"/>
    <mergeCell ref="CC3:CE3"/>
    <mergeCell ref="CF3:CH3"/>
    <mergeCell ref="CI3:CK3"/>
    <mergeCell ref="CL3:CN3"/>
    <mergeCell ref="C1:E1"/>
    <mergeCell ref="G1:R1"/>
    <mergeCell ref="S1:AD1"/>
    <mergeCell ref="AE1:AP1"/>
    <mergeCell ref="AQ1:BB1"/>
    <mergeCell ref="BD1:BO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H51"/>
  <sheetViews>
    <sheetView zoomScale="80" zoomScaleNormal="80" workbookViewId="0">
      <selection sqref="A1:H1"/>
    </sheetView>
  </sheetViews>
  <sheetFormatPr baseColWidth="10" defaultRowHeight="15" x14ac:dyDescent="0.25"/>
  <cols>
    <col min="1" max="1" width="28.85546875" customWidth="1"/>
    <col min="2" max="2" width="69.28515625" customWidth="1"/>
    <col min="5" max="5" width="54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1" t="s">
        <v>67</v>
      </c>
    </row>
    <row r="5" spans="1:8" x14ac:dyDescent="0.25">
      <c r="A5" s="1" t="s">
        <v>0</v>
      </c>
      <c r="B5" s="2" t="s">
        <v>40</v>
      </c>
    </row>
    <row r="6" spans="1:8" x14ac:dyDescent="0.25">
      <c r="A6" s="1" t="s">
        <v>1</v>
      </c>
      <c r="B6" s="2" t="s">
        <v>15</v>
      </c>
    </row>
    <row r="7" spans="1:8" x14ac:dyDescent="0.25">
      <c r="A7" s="1" t="s">
        <v>2</v>
      </c>
      <c r="B7" s="2" t="s">
        <v>14</v>
      </c>
    </row>
    <row r="8" spans="1:8" ht="28.5" x14ac:dyDescent="0.25">
      <c r="A8" s="1" t="s">
        <v>3</v>
      </c>
      <c r="B8" s="3" t="s">
        <v>41</v>
      </c>
    </row>
    <row r="9" spans="1:8" x14ac:dyDescent="0.25">
      <c r="A9" s="1" t="s">
        <v>4</v>
      </c>
      <c r="B9" s="3" t="s">
        <v>42</v>
      </c>
    </row>
    <row r="10" spans="1:8" ht="28.5" x14ac:dyDescent="0.25">
      <c r="A10" s="1" t="s">
        <v>126</v>
      </c>
      <c r="B10" s="3" t="s">
        <v>59</v>
      </c>
    </row>
    <row r="11" spans="1:8" x14ac:dyDescent="0.25">
      <c r="A11" s="1" t="s">
        <v>31</v>
      </c>
      <c r="B11" s="3" t="s">
        <v>39</v>
      </c>
    </row>
    <row r="12" spans="1:8" x14ac:dyDescent="0.25">
      <c r="A12" s="1" t="s">
        <v>5</v>
      </c>
      <c r="B12" s="3" t="s">
        <v>43</v>
      </c>
    </row>
    <row r="13" spans="1:8" x14ac:dyDescent="0.25">
      <c r="A13" s="1" t="s">
        <v>6</v>
      </c>
      <c r="B13" s="2" t="s">
        <v>13</v>
      </c>
    </row>
    <row r="14" spans="1:8" x14ac:dyDescent="0.25">
      <c r="A14" s="1" t="s">
        <v>8</v>
      </c>
      <c r="B14" s="2" t="s">
        <v>34</v>
      </c>
    </row>
    <row r="15" spans="1:8" x14ac:dyDescent="0.25">
      <c r="A15" s="1" t="s">
        <v>9</v>
      </c>
      <c r="B15" s="3" t="s">
        <v>43</v>
      </c>
    </row>
    <row r="16" spans="1:8" x14ac:dyDescent="0.25">
      <c r="A16" s="1" t="s">
        <v>10</v>
      </c>
      <c r="B16" s="2" t="s">
        <v>24</v>
      </c>
    </row>
    <row r="17" spans="1:7" x14ac:dyDescent="0.25">
      <c r="A17" s="1" t="s">
        <v>11</v>
      </c>
      <c r="B17" s="2" t="s">
        <v>24</v>
      </c>
    </row>
    <row r="20" spans="1:7" x14ac:dyDescent="0.25">
      <c r="A20" s="1" t="s">
        <v>127</v>
      </c>
    </row>
    <row r="21" spans="1:7" x14ac:dyDescent="0.25">
      <c r="A21" s="1" t="s">
        <v>128</v>
      </c>
      <c r="B21" s="1" t="s">
        <v>68</v>
      </c>
    </row>
    <row r="22" spans="1:7" x14ac:dyDescent="0.25">
      <c r="A22" s="1" t="s">
        <v>0</v>
      </c>
      <c r="B22" s="2" t="s">
        <v>90</v>
      </c>
    </row>
    <row r="23" spans="1:7" x14ac:dyDescent="0.25">
      <c r="A23" s="1" t="s">
        <v>1</v>
      </c>
      <c r="B23" s="2" t="s">
        <v>91</v>
      </c>
    </row>
    <row r="24" spans="1:7" x14ac:dyDescent="0.25">
      <c r="A24" s="1" t="s">
        <v>2</v>
      </c>
      <c r="B24" s="2" t="s">
        <v>92</v>
      </c>
    </row>
    <row r="25" spans="1:7" ht="28.5" customHeight="1" x14ac:dyDescent="0.25">
      <c r="A25" s="1" t="s">
        <v>3</v>
      </c>
      <c r="B25" s="3" t="s">
        <v>64</v>
      </c>
    </row>
    <row r="26" spans="1:7" ht="28.5" x14ac:dyDescent="0.25">
      <c r="A26" s="1" t="s">
        <v>4</v>
      </c>
      <c r="B26" s="3" t="s">
        <v>66</v>
      </c>
      <c r="E26" s="33" t="s">
        <v>99</v>
      </c>
      <c r="F26" s="56" t="s">
        <v>96</v>
      </c>
      <c r="G26" s="56"/>
    </row>
    <row r="27" spans="1:7" ht="42.75" x14ac:dyDescent="0.25">
      <c r="A27" s="1" t="s">
        <v>126</v>
      </c>
      <c r="B27" s="3" t="s">
        <v>93</v>
      </c>
      <c r="E27" s="29" t="s">
        <v>94</v>
      </c>
      <c r="F27" s="26">
        <v>0</v>
      </c>
      <c r="G27" s="26">
        <v>0.84989999999999999</v>
      </c>
    </row>
    <row r="28" spans="1:7" ht="28.5" x14ac:dyDescent="0.25">
      <c r="A28" s="1" t="s">
        <v>32</v>
      </c>
      <c r="B28" s="4" t="s">
        <v>101</v>
      </c>
      <c r="E28" s="30" t="s">
        <v>95</v>
      </c>
      <c r="F28" s="27">
        <v>0.85</v>
      </c>
      <c r="G28" s="27">
        <v>0.89990000000000003</v>
      </c>
    </row>
    <row r="29" spans="1:7" x14ac:dyDescent="0.25">
      <c r="A29" s="1" t="s">
        <v>5</v>
      </c>
      <c r="B29" s="3" t="s">
        <v>92</v>
      </c>
      <c r="E29" s="31" t="s">
        <v>97</v>
      </c>
      <c r="F29" s="28">
        <v>0.9</v>
      </c>
      <c r="G29" s="28">
        <v>0.94989999999999997</v>
      </c>
    </row>
    <row r="30" spans="1:7" x14ac:dyDescent="0.25">
      <c r="A30" s="1" t="s">
        <v>6</v>
      </c>
      <c r="B30" s="2" t="s">
        <v>7</v>
      </c>
      <c r="E30" s="32" t="s">
        <v>98</v>
      </c>
      <c r="F30" s="25">
        <v>0.95</v>
      </c>
      <c r="G30" s="25">
        <v>1</v>
      </c>
    </row>
    <row r="31" spans="1:7" x14ac:dyDescent="0.25">
      <c r="A31" s="1" t="s">
        <v>8</v>
      </c>
      <c r="B31" s="2" t="s">
        <v>65</v>
      </c>
    </row>
    <row r="32" spans="1:7" x14ac:dyDescent="0.25">
      <c r="A32" s="1" t="s">
        <v>9</v>
      </c>
      <c r="B32" s="3" t="s">
        <v>100</v>
      </c>
    </row>
    <row r="33" spans="1:2" x14ac:dyDescent="0.25">
      <c r="A33" s="1" t="s">
        <v>10</v>
      </c>
      <c r="B33" s="2" t="s">
        <v>65</v>
      </c>
    </row>
    <row r="34" spans="1:2" x14ac:dyDescent="0.25">
      <c r="A34" s="1" t="s">
        <v>11</v>
      </c>
      <c r="B34" s="2" t="s">
        <v>65</v>
      </c>
    </row>
    <row r="37" spans="1:2" x14ac:dyDescent="0.25">
      <c r="A37" s="1" t="s">
        <v>127</v>
      </c>
    </row>
    <row r="38" spans="1:2" x14ac:dyDescent="0.25">
      <c r="A38" s="1" t="s">
        <v>128</v>
      </c>
      <c r="B38" s="1" t="s">
        <v>69</v>
      </c>
    </row>
    <row r="39" spans="1:2" x14ac:dyDescent="0.25">
      <c r="A39" s="1" t="s">
        <v>0</v>
      </c>
      <c r="B39" s="2" t="s">
        <v>40</v>
      </c>
    </row>
    <row r="40" spans="1:2" x14ac:dyDescent="0.25">
      <c r="A40" s="1" t="s">
        <v>1</v>
      </c>
      <c r="B40" s="2" t="s">
        <v>15</v>
      </c>
    </row>
    <row r="41" spans="1:2" x14ac:dyDescent="0.25">
      <c r="A41" s="1" t="s">
        <v>2</v>
      </c>
      <c r="B41" s="2" t="s">
        <v>14</v>
      </c>
    </row>
    <row r="42" spans="1:2" ht="28.5" x14ac:dyDescent="0.25">
      <c r="A42" s="1" t="s">
        <v>3</v>
      </c>
      <c r="B42" s="3" t="s">
        <v>44</v>
      </c>
    </row>
    <row r="43" spans="1:2" x14ac:dyDescent="0.25">
      <c r="A43" s="1" t="s">
        <v>4</v>
      </c>
      <c r="B43" s="3" t="s">
        <v>45</v>
      </c>
    </row>
    <row r="44" spans="1:2" ht="42.75" x14ac:dyDescent="0.25">
      <c r="A44" s="1" t="s">
        <v>126</v>
      </c>
      <c r="B44" s="3" t="s">
        <v>151</v>
      </c>
    </row>
    <row r="45" spans="1:2" x14ac:dyDescent="0.25">
      <c r="A45" s="1" t="s">
        <v>32</v>
      </c>
      <c r="B45" s="4">
        <v>0.8</v>
      </c>
    </row>
    <row r="46" spans="1:2" x14ac:dyDescent="0.25">
      <c r="A46" s="1" t="s">
        <v>5</v>
      </c>
      <c r="B46" s="3" t="s">
        <v>60</v>
      </c>
    </row>
    <row r="47" spans="1:2" x14ac:dyDescent="0.25">
      <c r="A47" s="1" t="s">
        <v>6</v>
      </c>
      <c r="B47" s="2" t="s">
        <v>7</v>
      </c>
    </row>
    <row r="48" spans="1:2" x14ac:dyDescent="0.25">
      <c r="A48" s="1" t="s">
        <v>8</v>
      </c>
      <c r="B48" s="2" t="s">
        <v>34</v>
      </c>
    </row>
    <row r="49" spans="1:2" x14ac:dyDescent="0.25">
      <c r="A49" s="1" t="s">
        <v>9</v>
      </c>
      <c r="B49" s="3" t="s">
        <v>61</v>
      </c>
    </row>
    <row r="50" spans="1:2" x14ac:dyDescent="0.25">
      <c r="A50" s="1" t="s">
        <v>10</v>
      </c>
      <c r="B50" s="2" t="s">
        <v>24</v>
      </c>
    </row>
    <row r="51" spans="1:2" x14ac:dyDescent="0.25">
      <c r="A51" s="1" t="s">
        <v>11</v>
      </c>
      <c r="B51" s="2" t="s">
        <v>24</v>
      </c>
    </row>
  </sheetData>
  <mergeCells count="2">
    <mergeCell ref="A1:H1"/>
    <mergeCell ref="F26:G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H36"/>
  <sheetViews>
    <sheetView zoomScale="80" zoomScaleNormal="80" workbookViewId="0">
      <selection activeCell="A22" sqref="A22"/>
    </sheetView>
  </sheetViews>
  <sheetFormatPr baseColWidth="10" defaultRowHeight="15" x14ac:dyDescent="0.25"/>
  <cols>
    <col min="1" max="1" width="33.28515625" customWidth="1"/>
    <col min="2" max="2" width="69.85546875" customWidth="1"/>
    <col min="4" max="4" width="59.710937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1" t="s">
        <v>70</v>
      </c>
    </row>
    <row r="5" spans="1:8" x14ac:dyDescent="0.25">
      <c r="A5" s="1" t="s">
        <v>0</v>
      </c>
      <c r="B5" s="3" t="s">
        <v>46</v>
      </c>
    </row>
    <row r="6" spans="1:8" x14ac:dyDescent="0.25">
      <c r="A6" s="1" t="s">
        <v>1</v>
      </c>
      <c r="B6" s="3" t="s">
        <v>47</v>
      </c>
    </row>
    <row r="7" spans="1:8" x14ac:dyDescent="0.25">
      <c r="A7" s="1" t="s">
        <v>2</v>
      </c>
      <c r="B7" s="3" t="s">
        <v>16</v>
      </c>
    </row>
    <row r="8" spans="1:8" ht="28.5" x14ac:dyDescent="0.25">
      <c r="A8" s="1" t="s">
        <v>3</v>
      </c>
      <c r="B8" s="3" t="s">
        <v>62</v>
      </c>
    </row>
    <row r="9" spans="1:8" ht="43.5" x14ac:dyDescent="0.25">
      <c r="A9" s="1" t="s">
        <v>4</v>
      </c>
      <c r="B9" s="35" t="s">
        <v>102</v>
      </c>
      <c r="D9" s="33" t="s">
        <v>99</v>
      </c>
      <c r="E9" s="56" t="s">
        <v>96</v>
      </c>
      <c r="F9" s="56"/>
    </row>
    <row r="10" spans="1:8" ht="42.75" x14ac:dyDescent="0.25">
      <c r="A10" s="1" t="s">
        <v>126</v>
      </c>
      <c r="B10" s="36" t="s">
        <v>103</v>
      </c>
      <c r="D10" s="29" t="s">
        <v>94</v>
      </c>
      <c r="E10" s="26">
        <v>0</v>
      </c>
      <c r="F10" s="26">
        <v>0.84989999999999999</v>
      </c>
    </row>
    <row r="11" spans="1:8" ht="28.5" x14ac:dyDescent="0.25">
      <c r="A11" s="1" t="s">
        <v>32</v>
      </c>
      <c r="B11" s="4">
        <v>0.85</v>
      </c>
      <c r="D11" s="30" t="s">
        <v>95</v>
      </c>
      <c r="E11" s="27">
        <v>0.85</v>
      </c>
      <c r="F11" s="27">
        <v>0.89990000000000003</v>
      </c>
    </row>
    <row r="12" spans="1:8" x14ac:dyDescent="0.25">
      <c r="A12" s="1" t="s">
        <v>5</v>
      </c>
      <c r="B12" s="3" t="s">
        <v>106</v>
      </c>
      <c r="D12" s="31" t="s">
        <v>97</v>
      </c>
      <c r="E12" s="28">
        <v>0.9</v>
      </c>
      <c r="F12" s="28">
        <v>0.94989999999999997</v>
      </c>
    </row>
    <row r="13" spans="1:8" x14ac:dyDescent="0.25">
      <c r="A13" s="1" t="s">
        <v>6</v>
      </c>
      <c r="B13" s="3" t="s">
        <v>7</v>
      </c>
      <c r="D13" s="32" t="s">
        <v>98</v>
      </c>
      <c r="E13" s="25">
        <v>0.95</v>
      </c>
      <c r="F13" s="25">
        <v>1</v>
      </c>
    </row>
    <row r="14" spans="1:8" x14ac:dyDescent="0.25">
      <c r="A14" s="1" t="s">
        <v>8</v>
      </c>
      <c r="B14" s="3" t="s">
        <v>89</v>
      </c>
    </row>
    <row r="15" spans="1:8" x14ac:dyDescent="0.25">
      <c r="A15" s="1" t="s">
        <v>9</v>
      </c>
      <c r="B15" s="3" t="s">
        <v>106</v>
      </c>
    </row>
    <row r="16" spans="1:8" x14ac:dyDescent="0.25">
      <c r="A16" s="1" t="s">
        <v>10</v>
      </c>
      <c r="B16" s="2" t="s">
        <v>89</v>
      </c>
    </row>
    <row r="17" spans="1:6" x14ac:dyDescent="0.25">
      <c r="A17" s="1" t="s">
        <v>11</v>
      </c>
      <c r="B17" s="2" t="s">
        <v>89</v>
      </c>
    </row>
    <row r="22" spans="1:6" x14ac:dyDescent="0.25">
      <c r="A22" s="1" t="s">
        <v>127</v>
      </c>
    </row>
    <row r="23" spans="1:6" x14ac:dyDescent="0.25">
      <c r="A23" s="1" t="s">
        <v>128</v>
      </c>
      <c r="B23" s="1" t="s">
        <v>71</v>
      </c>
    </row>
    <row r="24" spans="1:6" x14ac:dyDescent="0.25">
      <c r="A24" s="1" t="s">
        <v>0</v>
      </c>
      <c r="B24" s="3" t="s">
        <v>46</v>
      </c>
    </row>
    <row r="25" spans="1:6" x14ac:dyDescent="0.25">
      <c r="A25" s="1" t="s">
        <v>1</v>
      </c>
      <c r="B25" s="3" t="s">
        <v>47</v>
      </c>
    </row>
    <row r="26" spans="1:6" x14ac:dyDescent="0.25">
      <c r="A26" s="1" t="s">
        <v>2</v>
      </c>
      <c r="B26" s="3" t="s">
        <v>16</v>
      </c>
    </row>
    <row r="27" spans="1:6" x14ac:dyDescent="0.25">
      <c r="A27" s="1" t="s">
        <v>3</v>
      </c>
      <c r="B27" s="3" t="s">
        <v>88</v>
      </c>
    </row>
    <row r="28" spans="1:6" ht="42.75" x14ac:dyDescent="0.25">
      <c r="A28" s="1" t="s">
        <v>4</v>
      </c>
      <c r="B28" s="3" t="s">
        <v>105</v>
      </c>
    </row>
    <row r="29" spans="1:6" ht="35.25" customHeight="1" x14ac:dyDescent="0.25">
      <c r="A29" s="1" t="s">
        <v>126</v>
      </c>
      <c r="B29" s="36" t="s">
        <v>104</v>
      </c>
    </row>
    <row r="30" spans="1:6" x14ac:dyDescent="0.25">
      <c r="A30" s="1" t="s">
        <v>32</v>
      </c>
      <c r="B30" s="4">
        <v>1</v>
      </c>
      <c r="D30" s="33" t="s">
        <v>99</v>
      </c>
      <c r="E30" s="56" t="s">
        <v>96</v>
      </c>
      <c r="F30" s="56"/>
    </row>
    <row r="31" spans="1:6" x14ac:dyDescent="0.25">
      <c r="A31" s="1" t="s">
        <v>5</v>
      </c>
      <c r="B31" s="3" t="s">
        <v>106</v>
      </c>
      <c r="D31" s="29" t="s">
        <v>94</v>
      </c>
      <c r="E31" s="26">
        <v>0</v>
      </c>
      <c r="F31" s="26">
        <v>0.94989999999999997</v>
      </c>
    </row>
    <row r="32" spans="1:6" ht="28.5" x14ac:dyDescent="0.25">
      <c r="A32" s="1" t="s">
        <v>6</v>
      </c>
      <c r="B32" s="3" t="s">
        <v>7</v>
      </c>
      <c r="D32" s="30" t="s">
        <v>95</v>
      </c>
      <c r="E32" s="27">
        <v>0.95</v>
      </c>
      <c r="F32" s="27">
        <v>0.99</v>
      </c>
    </row>
    <row r="33" spans="1:6" x14ac:dyDescent="0.25">
      <c r="A33" s="1" t="s">
        <v>8</v>
      </c>
      <c r="B33" s="3" t="s">
        <v>34</v>
      </c>
      <c r="D33" s="31" t="s">
        <v>97</v>
      </c>
      <c r="E33" s="28">
        <v>0.99099999999999999</v>
      </c>
      <c r="F33" s="28">
        <v>0.99990000000000001</v>
      </c>
    </row>
    <row r="34" spans="1:6" x14ac:dyDescent="0.25">
      <c r="A34" s="1" t="s">
        <v>9</v>
      </c>
      <c r="B34" s="3" t="s">
        <v>106</v>
      </c>
      <c r="D34" s="32" t="s">
        <v>98</v>
      </c>
      <c r="E34" s="25">
        <v>1</v>
      </c>
      <c r="F34" s="25">
        <v>1</v>
      </c>
    </row>
    <row r="35" spans="1:6" x14ac:dyDescent="0.25">
      <c r="A35" s="1" t="s">
        <v>10</v>
      </c>
      <c r="B35" s="2" t="s">
        <v>89</v>
      </c>
    </row>
    <row r="36" spans="1:6" x14ac:dyDescent="0.25">
      <c r="A36" s="1" t="s">
        <v>11</v>
      </c>
      <c r="B36" s="2" t="s">
        <v>89</v>
      </c>
    </row>
  </sheetData>
  <mergeCells count="3">
    <mergeCell ref="A1:H1"/>
    <mergeCell ref="E9:F9"/>
    <mergeCell ref="E30:F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AF58-974F-4563-8293-35D6615BB2BF}">
  <sheetPr codeName="Hoja4"/>
  <dimension ref="A1:H40"/>
  <sheetViews>
    <sheetView zoomScale="80" zoomScaleNormal="80" workbookViewId="0">
      <selection activeCell="B5" sqref="B5"/>
    </sheetView>
  </sheetViews>
  <sheetFormatPr baseColWidth="10" defaultRowHeight="15" x14ac:dyDescent="0.25"/>
  <cols>
    <col min="1" max="1" width="33.28515625" customWidth="1"/>
    <col min="2" max="2" width="87.140625" customWidth="1"/>
    <col min="5" max="5" width="56.8554687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34" t="s">
        <v>72</v>
      </c>
    </row>
    <row r="5" spans="1:8" x14ac:dyDescent="0.25">
      <c r="A5" s="1" t="s">
        <v>0</v>
      </c>
      <c r="B5" s="3" t="s">
        <v>46</v>
      </c>
    </row>
    <row r="6" spans="1:8" x14ac:dyDescent="0.25">
      <c r="A6" s="1" t="s">
        <v>1</v>
      </c>
      <c r="B6" s="3" t="s">
        <v>47</v>
      </c>
    </row>
    <row r="7" spans="1:8" x14ac:dyDescent="0.25">
      <c r="A7" s="1" t="s">
        <v>2</v>
      </c>
      <c r="B7" s="3" t="s">
        <v>16</v>
      </c>
    </row>
    <row r="8" spans="1:8" x14ac:dyDescent="0.25">
      <c r="A8" s="1" t="s">
        <v>3</v>
      </c>
      <c r="B8" s="3" t="s">
        <v>48</v>
      </c>
    </row>
    <row r="9" spans="1:8" x14ac:dyDescent="0.25">
      <c r="A9" s="1" t="s">
        <v>108</v>
      </c>
      <c r="B9" s="3" t="s">
        <v>21</v>
      </c>
    </row>
    <row r="10" spans="1:8" x14ac:dyDescent="0.25">
      <c r="A10" s="1" t="s">
        <v>108</v>
      </c>
      <c r="B10" s="3" t="s">
        <v>17</v>
      </c>
    </row>
    <row r="11" spans="1:8" x14ac:dyDescent="0.25">
      <c r="A11" s="1" t="s">
        <v>109</v>
      </c>
      <c r="B11" s="43" t="s">
        <v>18</v>
      </c>
    </row>
    <row r="12" spans="1:8" x14ac:dyDescent="0.25">
      <c r="A12" s="1" t="s">
        <v>108</v>
      </c>
      <c r="B12" s="3" t="s">
        <v>19</v>
      </c>
    </row>
    <row r="13" spans="1:8" x14ac:dyDescent="0.25">
      <c r="A13" s="1" t="s">
        <v>108</v>
      </c>
      <c r="B13" s="3" t="s">
        <v>20</v>
      </c>
    </row>
    <row r="14" spans="1:8" ht="28.5" x14ac:dyDescent="0.25">
      <c r="A14" s="1" t="s">
        <v>4</v>
      </c>
      <c r="B14" s="3" t="s">
        <v>30</v>
      </c>
    </row>
    <row r="15" spans="1:8" x14ac:dyDescent="0.25">
      <c r="A15" s="1" t="s">
        <v>126</v>
      </c>
      <c r="B15" s="3" t="s">
        <v>22</v>
      </c>
    </row>
    <row r="16" spans="1:8" x14ac:dyDescent="0.25">
      <c r="A16" s="1" t="s">
        <v>32</v>
      </c>
      <c r="B16" s="4">
        <v>1</v>
      </c>
    </row>
    <row r="17" spans="1:7" x14ac:dyDescent="0.25">
      <c r="A17" s="1" t="s">
        <v>5</v>
      </c>
      <c r="B17" s="3" t="s">
        <v>12</v>
      </c>
    </row>
    <row r="18" spans="1:7" x14ac:dyDescent="0.25">
      <c r="A18" s="1" t="s">
        <v>6</v>
      </c>
      <c r="B18" s="3" t="s">
        <v>7</v>
      </c>
    </row>
    <row r="19" spans="1:7" x14ac:dyDescent="0.25">
      <c r="A19" s="1" t="s">
        <v>8</v>
      </c>
      <c r="B19" s="3" t="s">
        <v>34</v>
      </c>
    </row>
    <row r="20" spans="1:7" x14ac:dyDescent="0.25">
      <c r="A20" s="1" t="s">
        <v>9</v>
      </c>
      <c r="B20" s="3" t="s">
        <v>47</v>
      </c>
    </row>
    <row r="21" spans="1:7" x14ac:dyDescent="0.25">
      <c r="A21" s="1" t="s">
        <v>10</v>
      </c>
      <c r="B21" s="3" t="s">
        <v>34</v>
      </c>
    </row>
    <row r="22" spans="1:7" x14ac:dyDescent="0.25">
      <c r="A22" s="1" t="s">
        <v>11</v>
      </c>
      <c r="B22" s="3" t="s">
        <v>34</v>
      </c>
    </row>
    <row r="26" spans="1:7" x14ac:dyDescent="0.25">
      <c r="A26" s="1" t="s">
        <v>127</v>
      </c>
    </row>
    <row r="27" spans="1:7" x14ac:dyDescent="0.25">
      <c r="A27" s="1" t="s">
        <v>128</v>
      </c>
      <c r="B27" s="34" t="s">
        <v>73</v>
      </c>
    </row>
    <row r="28" spans="1:7" x14ac:dyDescent="0.25">
      <c r="A28" s="1" t="s">
        <v>0</v>
      </c>
      <c r="B28" s="3" t="s">
        <v>110</v>
      </c>
    </row>
    <row r="29" spans="1:7" x14ac:dyDescent="0.25">
      <c r="A29" s="1" t="s">
        <v>1</v>
      </c>
      <c r="B29" s="3" t="s">
        <v>112</v>
      </c>
    </row>
    <row r="30" spans="1:7" x14ac:dyDescent="0.25">
      <c r="A30" s="1" t="s">
        <v>2</v>
      </c>
      <c r="B30" s="3" t="s">
        <v>148</v>
      </c>
    </row>
    <row r="31" spans="1:7" ht="28.5" x14ac:dyDescent="0.25">
      <c r="A31" s="1" t="s">
        <v>3</v>
      </c>
      <c r="B31" s="3" t="s">
        <v>111</v>
      </c>
      <c r="E31" s="33" t="s">
        <v>99</v>
      </c>
      <c r="F31" s="56" t="s">
        <v>96</v>
      </c>
      <c r="G31" s="56"/>
    </row>
    <row r="32" spans="1:7" ht="28.5" x14ac:dyDescent="0.25">
      <c r="A32" s="1" t="s">
        <v>4</v>
      </c>
      <c r="B32" s="3" t="s">
        <v>111</v>
      </c>
      <c r="E32" s="29" t="s">
        <v>94</v>
      </c>
      <c r="F32" s="26">
        <v>0</v>
      </c>
      <c r="G32" s="26">
        <v>0.94989999999999997</v>
      </c>
    </row>
    <row r="33" spans="1:7" ht="28.5" x14ac:dyDescent="0.25">
      <c r="A33" s="1" t="s">
        <v>126</v>
      </c>
      <c r="B33" s="3" t="s">
        <v>113</v>
      </c>
      <c r="E33" s="30" t="s">
        <v>95</v>
      </c>
      <c r="F33" s="27">
        <v>0.95</v>
      </c>
      <c r="G33" s="27">
        <v>0.99</v>
      </c>
    </row>
    <row r="34" spans="1:7" x14ac:dyDescent="0.25">
      <c r="A34" s="1" t="s">
        <v>32</v>
      </c>
      <c r="B34" s="4">
        <v>1</v>
      </c>
      <c r="E34" s="31" t="s">
        <v>97</v>
      </c>
      <c r="F34" s="28">
        <v>0.99099999999999999</v>
      </c>
      <c r="G34" s="28">
        <v>0.99990000000000001</v>
      </c>
    </row>
    <row r="35" spans="1:7" x14ac:dyDescent="0.25">
      <c r="A35" s="1" t="s">
        <v>5</v>
      </c>
      <c r="B35" s="3" t="s">
        <v>12</v>
      </c>
      <c r="E35" s="32" t="s">
        <v>98</v>
      </c>
      <c r="F35" s="25">
        <v>1</v>
      </c>
      <c r="G35" s="25">
        <v>1</v>
      </c>
    </row>
    <row r="36" spans="1:7" x14ac:dyDescent="0.25">
      <c r="A36" s="1" t="s">
        <v>6</v>
      </c>
      <c r="B36" s="3" t="s">
        <v>7</v>
      </c>
    </row>
    <row r="37" spans="1:7" x14ac:dyDescent="0.25">
      <c r="A37" s="1" t="s">
        <v>8</v>
      </c>
      <c r="B37" s="3" t="s">
        <v>110</v>
      </c>
    </row>
    <row r="38" spans="1:7" x14ac:dyDescent="0.25">
      <c r="A38" s="1" t="s">
        <v>9</v>
      </c>
      <c r="B38" s="3" t="s">
        <v>110</v>
      </c>
    </row>
    <row r="39" spans="1:7" x14ac:dyDescent="0.25">
      <c r="A39" s="1" t="s">
        <v>10</v>
      </c>
      <c r="B39" s="2" t="s">
        <v>114</v>
      </c>
    </row>
    <row r="40" spans="1:7" x14ac:dyDescent="0.25">
      <c r="A40" s="1" t="s">
        <v>11</v>
      </c>
      <c r="B40" s="2" t="s">
        <v>114</v>
      </c>
    </row>
  </sheetData>
  <mergeCells count="2">
    <mergeCell ref="F31:G31"/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88CE-77D6-476A-8EE4-351B7E3E0741}">
  <sheetPr codeName="Hoja5"/>
  <dimension ref="A1:H140"/>
  <sheetViews>
    <sheetView zoomScale="90" zoomScaleNormal="90" workbookViewId="0">
      <selection sqref="A1:H1"/>
    </sheetView>
  </sheetViews>
  <sheetFormatPr baseColWidth="10" defaultRowHeight="15" x14ac:dyDescent="0.25"/>
  <cols>
    <col min="1" max="1" width="33.28515625" customWidth="1"/>
    <col min="2" max="2" width="87.140625" customWidth="1"/>
    <col min="5" max="5" width="57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74</v>
      </c>
    </row>
    <row r="5" spans="1:8" x14ac:dyDescent="0.25">
      <c r="A5" s="1" t="s">
        <v>0</v>
      </c>
      <c r="B5" s="3" t="s">
        <v>135</v>
      </c>
    </row>
    <row r="6" spans="1:8" x14ac:dyDescent="0.25">
      <c r="A6" s="1" t="s">
        <v>1</v>
      </c>
      <c r="B6" s="3" t="s">
        <v>27</v>
      </c>
    </row>
    <row r="7" spans="1:8" x14ac:dyDescent="0.25">
      <c r="A7" s="1" t="s">
        <v>2</v>
      </c>
      <c r="B7" s="3" t="s">
        <v>27</v>
      </c>
    </row>
    <row r="8" spans="1:8" x14ac:dyDescent="0.25">
      <c r="A8" s="1" t="s">
        <v>3</v>
      </c>
      <c r="B8" s="3" t="s">
        <v>63</v>
      </c>
      <c r="E8" s="33" t="s">
        <v>99</v>
      </c>
      <c r="F8" s="56" t="s">
        <v>96</v>
      </c>
      <c r="G8" s="56"/>
    </row>
    <row r="9" spans="1:8" ht="28.5" x14ac:dyDescent="0.25">
      <c r="A9" s="1" t="s">
        <v>4</v>
      </c>
      <c r="B9" s="3" t="s">
        <v>115</v>
      </c>
      <c r="E9" s="29" t="s">
        <v>94</v>
      </c>
      <c r="F9" s="26">
        <v>1</v>
      </c>
      <c r="G9" s="26">
        <v>0.65010000000000001</v>
      </c>
    </row>
    <row r="10" spans="1:8" ht="28.5" x14ac:dyDescent="0.25">
      <c r="A10" s="1" t="s">
        <v>126</v>
      </c>
      <c r="B10" s="3" t="s">
        <v>116</v>
      </c>
      <c r="E10" s="30" t="s">
        <v>95</v>
      </c>
      <c r="F10" s="27">
        <v>0.65</v>
      </c>
      <c r="G10" s="27">
        <v>0.15010000000000001</v>
      </c>
    </row>
    <row r="11" spans="1:8" x14ac:dyDescent="0.25">
      <c r="A11" s="1" t="s">
        <v>31</v>
      </c>
      <c r="B11" s="37">
        <v>3.0099999999999998E-2</v>
      </c>
      <c r="E11" s="31" t="s">
        <v>97</v>
      </c>
      <c r="F11" s="28">
        <v>0.15</v>
      </c>
      <c r="G11" s="28">
        <v>3.0099999999999998E-2</v>
      </c>
    </row>
    <row r="12" spans="1:8" x14ac:dyDescent="0.25">
      <c r="A12" s="1" t="s">
        <v>5</v>
      </c>
      <c r="B12" s="3" t="s">
        <v>12</v>
      </c>
      <c r="E12" s="32" t="s">
        <v>98</v>
      </c>
      <c r="F12" s="25">
        <v>0.03</v>
      </c>
      <c r="G12" s="25">
        <v>0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34</v>
      </c>
    </row>
    <row r="15" spans="1:8" x14ac:dyDescent="0.25">
      <c r="A15" s="1" t="s">
        <v>9</v>
      </c>
      <c r="B15" s="3" t="s">
        <v>12</v>
      </c>
    </row>
    <row r="16" spans="1:8" x14ac:dyDescent="0.25">
      <c r="A16" s="1" t="s">
        <v>10</v>
      </c>
      <c r="B16" s="2" t="s">
        <v>29</v>
      </c>
    </row>
    <row r="17" spans="1:2" x14ac:dyDescent="0.25">
      <c r="A17" s="1" t="s">
        <v>11</v>
      </c>
      <c r="B17" s="2" t="s">
        <v>29</v>
      </c>
    </row>
    <row r="20" spans="1:2" x14ac:dyDescent="0.25">
      <c r="A20" s="1" t="s">
        <v>127</v>
      </c>
    </row>
    <row r="21" spans="1:2" x14ac:dyDescent="0.25">
      <c r="A21" s="1" t="s">
        <v>128</v>
      </c>
      <c r="B21" s="2" t="s">
        <v>75</v>
      </c>
    </row>
    <row r="22" spans="1:2" x14ac:dyDescent="0.25">
      <c r="A22" s="1" t="s">
        <v>0</v>
      </c>
      <c r="B22" s="3" t="s">
        <v>40</v>
      </c>
    </row>
    <row r="23" spans="1:2" x14ac:dyDescent="0.25">
      <c r="A23" s="1" t="s">
        <v>1</v>
      </c>
      <c r="B23" s="3" t="s">
        <v>15</v>
      </c>
    </row>
    <row r="24" spans="1:2" x14ac:dyDescent="0.25">
      <c r="A24" s="1" t="s">
        <v>2</v>
      </c>
      <c r="B24" s="3" t="s">
        <v>14</v>
      </c>
    </row>
    <row r="25" spans="1:2" ht="28.5" x14ac:dyDescent="0.25">
      <c r="A25" s="1" t="s">
        <v>3</v>
      </c>
      <c r="B25" s="3" t="s">
        <v>136</v>
      </c>
    </row>
    <row r="26" spans="1:2" x14ac:dyDescent="0.25">
      <c r="A26" s="1" t="s">
        <v>4</v>
      </c>
      <c r="B26" s="3"/>
    </row>
    <row r="27" spans="1:2" ht="30" customHeight="1" x14ac:dyDescent="0.25">
      <c r="A27" s="1" t="s">
        <v>126</v>
      </c>
      <c r="B27" s="3" t="s">
        <v>137</v>
      </c>
    </row>
    <row r="28" spans="1:2" x14ac:dyDescent="0.25">
      <c r="A28" s="1" t="s">
        <v>32</v>
      </c>
      <c r="B28" s="4">
        <v>0.98</v>
      </c>
    </row>
    <row r="29" spans="1:2" ht="13.9" customHeight="1" x14ac:dyDescent="0.25">
      <c r="A29" s="1" t="s">
        <v>5</v>
      </c>
      <c r="B29" s="3" t="s">
        <v>12</v>
      </c>
    </row>
    <row r="30" spans="1:2" x14ac:dyDescent="0.25">
      <c r="A30" s="1" t="s">
        <v>6</v>
      </c>
      <c r="B30" s="3" t="s">
        <v>7</v>
      </c>
    </row>
    <row r="31" spans="1:2" x14ac:dyDescent="0.25">
      <c r="A31" s="1" t="s">
        <v>8</v>
      </c>
      <c r="B31" s="3" t="s">
        <v>34</v>
      </c>
    </row>
    <row r="32" spans="1:2" x14ac:dyDescent="0.25">
      <c r="A32" s="1" t="s">
        <v>9</v>
      </c>
      <c r="B32" s="3" t="s">
        <v>12</v>
      </c>
    </row>
    <row r="33" spans="1:2" x14ac:dyDescent="0.25">
      <c r="A33" s="1" t="s">
        <v>10</v>
      </c>
      <c r="B33" s="2" t="s">
        <v>29</v>
      </c>
    </row>
    <row r="34" spans="1:2" x14ac:dyDescent="0.25">
      <c r="A34" s="1" t="s">
        <v>11</v>
      </c>
      <c r="B34" s="2" t="s">
        <v>29</v>
      </c>
    </row>
    <row r="37" spans="1:2" x14ac:dyDescent="0.25">
      <c r="A37" s="1" t="s">
        <v>127</v>
      </c>
    </row>
    <row r="38" spans="1:2" x14ac:dyDescent="0.25">
      <c r="A38" s="1" t="s">
        <v>128</v>
      </c>
      <c r="B38" s="2" t="s">
        <v>76</v>
      </c>
    </row>
    <row r="39" spans="1:2" x14ac:dyDescent="0.25">
      <c r="A39" s="1" t="s">
        <v>0</v>
      </c>
      <c r="B39" s="3" t="s">
        <v>40</v>
      </c>
    </row>
    <row r="40" spans="1:2" x14ac:dyDescent="0.25">
      <c r="A40" s="1" t="s">
        <v>1</v>
      </c>
      <c r="B40" s="3" t="s">
        <v>15</v>
      </c>
    </row>
    <row r="41" spans="1:2" x14ac:dyDescent="0.25">
      <c r="A41" s="1" t="s">
        <v>2</v>
      </c>
      <c r="B41" s="3" t="s">
        <v>14</v>
      </c>
    </row>
    <row r="42" spans="1:2" ht="28.5" x14ac:dyDescent="0.25">
      <c r="A42" s="1" t="s">
        <v>3</v>
      </c>
      <c r="B42" s="3" t="s">
        <v>138</v>
      </c>
    </row>
    <row r="43" spans="1:2" x14ac:dyDescent="0.25">
      <c r="A43" s="1" t="s">
        <v>4</v>
      </c>
      <c r="B43" s="3"/>
    </row>
    <row r="44" spans="1:2" ht="42.75" x14ac:dyDescent="0.25">
      <c r="A44" s="1" t="s">
        <v>126</v>
      </c>
      <c r="B44" s="3" t="s">
        <v>139</v>
      </c>
    </row>
    <row r="45" spans="1:2" x14ac:dyDescent="0.25">
      <c r="A45" s="1" t="s">
        <v>32</v>
      </c>
      <c r="B45" s="4">
        <v>0.98</v>
      </c>
    </row>
    <row r="46" spans="1:2" x14ac:dyDescent="0.25">
      <c r="A46" s="1" t="s">
        <v>5</v>
      </c>
      <c r="B46" s="3" t="s">
        <v>12</v>
      </c>
    </row>
    <row r="47" spans="1:2" x14ac:dyDescent="0.25">
      <c r="A47" s="1" t="s">
        <v>6</v>
      </c>
      <c r="B47" s="3" t="s">
        <v>7</v>
      </c>
    </row>
    <row r="48" spans="1:2" x14ac:dyDescent="0.25">
      <c r="A48" s="1" t="s">
        <v>8</v>
      </c>
      <c r="B48" s="3" t="s">
        <v>34</v>
      </c>
    </row>
    <row r="49" spans="1:2" x14ac:dyDescent="0.25">
      <c r="A49" s="1" t="s">
        <v>9</v>
      </c>
      <c r="B49" s="3" t="s">
        <v>12</v>
      </c>
    </row>
    <row r="50" spans="1:2" x14ac:dyDescent="0.25">
      <c r="A50" s="1" t="s">
        <v>10</v>
      </c>
      <c r="B50" s="2" t="s">
        <v>29</v>
      </c>
    </row>
    <row r="51" spans="1:2" x14ac:dyDescent="0.25">
      <c r="A51" s="1" t="s">
        <v>11</v>
      </c>
      <c r="B51" s="2" t="s">
        <v>29</v>
      </c>
    </row>
    <row r="55" spans="1:2" x14ac:dyDescent="0.25">
      <c r="A55" s="1" t="s">
        <v>127</v>
      </c>
    </row>
    <row r="56" spans="1:2" x14ac:dyDescent="0.25">
      <c r="A56" s="1" t="s">
        <v>128</v>
      </c>
      <c r="B56" s="2" t="s">
        <v>77</v>
      </c>
    </row>
    <row r="57" spans="1:2" x14ac:dyDescent="0.25">
      <c r="A57" s="1" t="s">
        <v>0</v>
      </c>
      <c r="B57" s="3" t="s">
        <v>40</v>
      </c>
    </row>
    <row r="58" spans="1:2" x14ac:dyDescent="0.25">
      <c r="A58" s="1" t="s">
        <v>1</v>
      </c>
      <c r="B58" s="3" t="s">
        <v>15</v>
      </c>
    </row>
    <row r="59" spans="1:2" x14ac:dyDescent="0.25">
      <c r="A59" s="1" t="s">
        <v>2</v>
      </c>
      <c r="B59" s="3" t="s">
        <v>14</v>
      </c>
    </row>
    <row r="60" spans="1:2" ht="28.5" x14ac:dyDescent="0.25">
      <c r="A60" s="1" t="s">
        <v>3</v>
      </c>
      <c r="B60" s="3" t="s">
        <v>140</v>
      </c>
    </row>
    <row r="61" spans="1:2" x14ac:dyDescent="0.25">
      <c r="A61" s="1" t="s">
        <v>4</v>
      </c>
      <c r="B61" s="3"/>
    </row>
    <row r="62" spans="1:2" ht="42.75" x14ac:dyDescent="0.25">
      <c r="A62" s="1" t="s">
        <v>126</v>
      </c>
      <c r="B62" s="3" t="s">
        <v>141</v>
      </c>
    </row>
    <row r="63" spans="1:2" x14ac:dyDescent="0.25">
      <c r="A63" s="1" t="s">
        <v>32</v>
      </c>
      <c r="B63" s="4">
        <v>0.98</v>
      </c>
    </row>
    <row r="64" spans="1:2" x14ac:dyDescent="0.25">
      <c r="A64" s="1" t="s">
        <v>5</v>
      </c>
      <c r="B64" s="3" t="s">
        <v>12</v>
      </c>
    </row>
    <row r="65" spans="1:2" x14ac:dyDescent="0.25">
      <c r="A65" s="1" t="s">
        <v>6</v>
      </c>
      <c r="B65" s="3" t="s">
        <v>7</v>
      </c>
    </row>
    <row r="66" spans="1:2" x14ac:dyDescent="0.25">
      <c r="A66" s="1" t="s">
        <v>8</v>
      </c>
      <c r="B66" s="3" t="s">
        <v>34</v>
      </c>
    </row>
    <row r="67" spans="1:2" x14ac:dyDescent="0.25">
      <c r="A67" s="1" t="s">
        <v>9</v>
      </c>
      <c r="B67" s="3" t="s">
        <v>12</v>
      </c>
    </row>
    <row r="68" spans="1:2" x14ac:dyDescent="0.25">
      <c r="A68" s="1" t="s">
        <v>10</v>
      </c>
      <c r="B68" s="2" t="s">
        <v>29</v>
      </c>
    </row>
    <row r="69" spans="1:2" x14ac:dyDescent="0.25">
      <c r="A69" s="1" t="s">
        <v>11</v>
      </c>
      <c r="B69" s="2" t="s">
        <v>29</v>
      </c>
    </row>
    <row r="73" spans="1:2" x14ac:dyDescent="0.25">
      <c r="A73" s="1" t="s">
        <v>127</v>
      </c>
    </row>
    <row r="74" spans="1:2" x14ac:dyDescent="0.25">
      <c r="A74" s="1" t="s">
        <v>128</v>
      </c>
      <c r="B74" s="2" t="s">
        <v>78</v>
      </c>
    </row>
    <row r="75" spans="1:2" x14ac:dyDescent="0.25">
      <c r="A75" s="1" t="s">
        <v>0</v>
      </c>
      <c r="B75" s="3" t="s">
        <v>40</v>
      </c>
    </row>
    <row r="76" spans="1:2" x14ac:dyDescent="0.25">
      <c r="A76" s="1" t="s">
        <v>1</v>
      </c>
      <c r="B76" s="3" t="s">
        <v>15</v>
      </c>
    </row>
    <row r="77" spans="1:2" x14ac:dyDescent="0.25">
      <c r="A77" s="1" t="s">
        <v>2</v>
      </c>
      <c r="B77" s="3" t="s">
        <v>14</v>
      </c>
    </row>
    <row r="78" spans="1:2" ht="28.5" x14ac:dyDescent="0.25">
      <c r="A78" s="1" t="s">
        <v>3</v>
      </c>
      <c r="B78" s="3" t="s">
        <v>142</v>
      </c>
    </row>
    <row r="79" spans="1:2" x14ac:dyDescent="0.25">
      <c r="A79" s="1" t="s">
        <v>4</v>
      </c>
      <c r="B79" s="3"/>
    </row>
    <row r="80" spans="1:2" ht="42.75" x14ac:dyDescent="0.25">
      <c r="A80" s="1" t="s">
        <v>126</v>
      </c>
      <c r="B80" s="3" t="s">
        <v>143</v>
      </c>
    </row>
    <row r="81" spans="1:2" x14ac:dyDescent="0.25">
      <c r="A81" s="1" t="s">
        <v>32</v>
      </c>
      <c r="B81" s="4">
        <v>0.98</v>
      </c>
    </row>
    <row r="82" spans="1:2" x14ac:dyDescent="0.25">
      <c r="A82" s="1" t="s">
        <v>5</v>
      </c>
      <c r="B82" s="3" t="s">
        <v>12</v>
      </c>
    </row>
    <row r="83" spans="1:2" x14ac:dyDescent="0.25">
      <c r="A83" s="1" t="s">
        <v>6</v>
      </c>
      <c r="B83" s="3" t="s">
        <v>7</v>
      </c>
    </row>
    <row r="84" spans="1:2" x14ac:dyDescent="0.25">
      <c r="A84" s="1" t="s">
        <v>8</v>
      </c>
      <c r="B84" s="3" t="s">
        <v>34</v>
      </c>
    </row>
    <row r="85" spans="1:2" x14ac:dyDescent="0.25">
      <c r="A85" s="1" t="s">
        <v>9</v>
      </c>
      <c r="B85" s="3" t="s">
        <v>12</v>
      </c>
    </row>
    <row r="86" spans="1:2" x14ac:dyDescent="0.25">
      <c r="A86" s="1" t="s">
        <v>10</v>
      </c>
      <c r="B86" s="2" t="s">
        <v>29</v>
      </c>
    </row>
    <row r="87" spans="1:2" x14ac:dyDescent="0.25">
      <c r="A87" s="1" t="s">
        <v>11</v>
      </c>
      <c r="B87" s="2" t="s">
        <v>29</v>
      </c>
    </row>
    <row r="90" spans="1:2" x14ac:dyDescent="0.25">
      <c r="A90" s="1" t="s">
        <v>127</v>
      </c>
    </row>
    <row r="91" spans="1:2" x14ac:dyDescent="0.25">
      <c r="A91" s="1" t="s">
        <v>128</v>
      </c>
      <c r="B91" s="2" t="s">
        <v>79</v>
      </c>
    </row>
    <row r="92" spans="1:2" x14ac:dyDescent="0.25">
      <c r="A92" s="1" t="s">
        <v>0</v>
      </c>
      <c r="B92" s="3" t="s">
        <v>40</v>
      </c>
    </row>
    <row r="93" spans="1:2" x14ac:dyDescent="0.25">
      <c r="A93" s="1" t="s">
        <v>1</v>
      </c>
      <c r="B93" s="3" t="s">
        <v>15</v>
      </c>
    </row>
    <row r="94" spans="1:2" x14ac:dyDescent="0.25">
      <c r="A94" s="1" t="s">
        <v>2</v>
      </c>
      <c r="B94" s="3" t="s">
        <v>14</v>
      </c>
    </row>
    <row r="95" spans="1:2" ht="28.5" x14ac:dyDescent="0.25">
      <c r="A95" s="1" t="s">
        <v>3</v>
      </c>
      <c r="B95" s="3" t="s">
        <v>144</v>
      </c>
    </row>
    <row r="96" spans="1:2" x14ac:dyDescent="0.25">
      <c r="A96" s="1" t="s">
        <v>4</v>
      </c>
      <c r="B96" s="3"/>
    </row>
    <row r="97" spans="1:2" ht="42.75" x14ac:dyDescent="0.25">
      <c r="A97" s="1" t="s">
        <v>126</v>
      </c>
      <c r="B97" s="3" t="s">
        <v>145</v>
      </c>
    </row>
    <row r="98" spans="1:2" x14ac:dyDescent="0.25">
      <c r="A98" s="1" t="s">
        <v>32</v>
      </c>
      <c r="B98" s="4">
        <v>0.98</v>
      </c>
    </row>
    <row r="99" spans="1:2" x14ac:dyDescent="0.25">
      <c r="A99" s="1" t="s">
        <v>5</v>
      </c>
      <c r="B99" s="3" t="s">
        <v>12</v>
      </c>
    </row>
    <row r="100" spans="1:2" x14ac:dyDescent="0.25">
      <c r="A100" s="1" t="s">
        <v>6</v>
      </c>
      <c r="B100" s="3" t="s">
        <v>7</v>
      </c>
    </row>
    <row r="101" spans="1:2" x14ac:dyDescent="0.25">
      <c r="A101" s="1" t="s">
        <v>8</v>
      </c>
      <c r="B101" s="3" t="s">
        <v>34</v>
      </c>
    </row>
    <row r="102" spans="1:2" x14ac:dyDescent="0.25">
      <c r="A102" s="1" t="s">
        <v>9</v>
      </c>
      <c r="B102" s="3" t="s">
        <v>12</v>
      </c>
    </row>
    <row r="103" spans="1:2" x14ac:dyDescent="0.25">
      <c r="A103" s="1" t="s">
        <v>10</v>
      </c>
      <c r="B103" s="2" t="s">
        <v>29</v>
      </c>
    </row>
    <row r="104" spans="1:2" x14ac:dyDescent="0.25">
      <c r="A104" s="1" t="s">
        <v>11</v>
      </c>
      <c r="B104" s="2" t="s">
        <v>29</v>
      </c>
    </row>
    <row r="108" spans="1:2" x14ac:dyDescent="0.25">
      <c r="A108" s="1" t="s">
        <v>127</v>
      </c>
    </row>
    <row r="109" spans="1:2" x14ac:dyDescent="0.25">
      <c r="A109" s="1" t="s">
        <v>128</v>
      </c>
      <c r="B109" s="2" t="s">
        <v>80</v>
      </c>
    </row>
    <row r="110" spans="1:2" x14ac:dyDescent="0.25">
      <c r="A110" s="1" t="s">
        <v>0</v>
      </c>
      <c r="B110" s="3" t="s">
        <v>40</v>
      </c>
    </row>
    <row r="111" spans="1:2" x14ac:dyDescent="0.25">
      <c r="A111" s="1" t="s">
        <v>1</v>
      </c>
      <c r="B111" s="3" t="s">
        <v>15</v>
      </c>
    </row>
    <row r="112" spans="1:2" x14ac:dyDescent="0.25">
      <c r="A112" s="1" t="s">
        <v>2</v>
      </c>
      <c r="B112" s="3" t="s">
        <v>14</v>
      </c>
    </row>
    <row r="113" spans="1:2" ht="28.5" x14ac:dyDescent="0.25">
      <c r="A113" s="1" t="s">
        <v>3</v>
      </c>
      <c r="B113" s="3" t="s">
        <v>146</v>
      </c>
    </row>
    <row r="114" spans="1:2" x14ac:dyDescent="0.25">
      <c r="A114" s="1" t="s">
        <v>4</v>
      </c>
      <c r="B114" s="3"/>
    </row>
    <row r="115" spans="1:2" ht="42.75" x14ac:dyDescent="0.25">
      <c r="A115" s="1" t="s">
        <v>126</v>
      </c>
      <c r="B115" s="3" t="s">
        <v>147</v>
      </c>
    </row>
    <row r="116" spans="1:2" x14ac:dyDescent="0.25">
      <c r="A116" s="1" t="s">
        <v>32</v>
      </c>
      <c r="B116" s="4">
        <v>0.98</v>
      </c>
    </row>
    <row r="117" spans="1:2" x14ac:dyDescent="0.25">
      <c r="A117" s="1" t="s">
        <v>5</v>
      </c>
      <c r="B117" s="3" t="s">
        <v>12</v>
      </c>
    </row>
    <row r="118" spans="1:2" x14ac:dyDescent="0.25">
      <c r="A118" s="1" t="s">
        <v>6</v>
      </c>
      <c r="B118" s="3" t="s">
        <v>7</v>
      </c>
    </row>
    <row r="119" spans="1:2" x14ac:dyDescent="0.25">
      <c r="A119" s="1" t="s">
        <v>8</v>
      </c>
      <c r="B119" s="3" t="s">
        <v>34</v>
      </c>
    </row>
    <row r="120" spans="1:2" x14ac:dyDescent="0.25">
      <c r="A120" s="1" t="s">
        <v>9</v>
      </c>
      <c r="B120" s="3" t="s">
        <v>12</v>
      </c>
    </row>
    <row r="121" spans="1:2" x14ac:dyDescent="0.25">
      <c r="A121" s="1" t="s">
        <v>10</v>
      </c>
      <c r="B121" s="2" t="s">
        <v>29</v>
      </c>
    </row>
    <row r="122" spans="1:2" x14ac:dyDescent="0.25">
      <c r="A122" s="1" t="s">
        <v>11</v>
      </c>
      <c r="B122" s="2" t="s">
        <v>29</v>
      </c>
    </row>
    <row r="126" spans="1:2" x14ac:dyDescent="0.25">
      <c r="A126" s="1" t="s">
        <v>127</v>
      </c>
    </row>
    <row r="127" spans="1:2" x14ac:dyDescent="0.25">
      <c r="A127" s="1" t="s">
        <v>128</v>
      </c>
      <c r="B127" s="2" t="s">
        <v>81</v>
      </c>
    </row>
    <row r="128" spans="1:2" x14ac:dyDescent="0.25">
      <c r="A128" s="1" t="s">
        <v>0</v>
      </c>
      <c r="B128" s="3" t="s">
        <v>110</v>
      </c>
    </row>
    <row r="129" spans="1:2" x14ac:dyDescent="0.25">
      <c r="A129" s="1" t="s">
        <v>1</v>
      </c>
      <c r="B129" s="3" t="s">
        <v>112</v>
      </c>
    </row>
    <row r="130" spans="1:2" x14ac:dyDescent="0.25">
      <c r="A130" s="1" t="s">
        <v>2</v>
      </c>
      <c r="B130" s="3" t="s">
        <v>148</v>
      </c>
    </row>
    <row r="131" spans="1:2" ht="28.5" x14ac:dyDescent="0.25">
      <c r="A131" s="1" t="s">
        <v>3</v>
      </c>
      <c r="B131" s="3" t="s">
        <v>149</v>
      </c>
    </row>
    <row r="132" spans="1:2" x14ac:dyDescent="0.25">
      <c r="A132" s="1" t="s">
        <v>4</v>
      </c>
      <c r="B132" s="3"/>
    </row>
    <row r="133" spans="1:2" ht="42.75" x14ac:dyDescent="0.25">
      <c r="A133" s="1" t="s">
        <v>126</v>
      </c>
      <c r="B133" s="3" t="s">
        <v>150</v>
      </c>
    </row>
    <row r="134" spans="1:2" x14ac:dyDescent="0.25">
      <c r="A134" s="1" t="s">
        <v>32</v>
      </c>
      <c r="B134" s="4">
        <v>0.95</v>
      </c>
    </row>
    <row r="135" spans="1:2" x14ac:dyDescent="0.25">
      <c r="A135" s="1" t="s">
        <v>5</v>
      </c>
      <c r="B135" s="3" t="s">
        <v>112</v>
      </c>
    </row>
    <row r="136" spans="1:2" x14ac:dyDescent="0.25">
      <c r="A136" s="1" t="s">
        <v>6</v>
      </c>
      <c r="B136" s="3" t="s">
        <v>7</v>
      </c>
    </row>
    <row r="137" spans="1:2" x14ac:dyDescent="0.25">
      <c r="A137" s="1" t="s">
        <v>8</v>
      </c>
      <c r="B137" s="3" t="s">
        <v>34</v>
      </c>
    </row>
    <row r="138" spans="1:2" x14ac:dyDescent="0.25">
      <c r="A138" s="1" t="s">
        <v>9</v>
      </c>
      <c r="B138" s="3" t="s">
        <v>112</v>
      </c>
    </row>
    <row r="139" spans="1:2" x14ac:dyDescent="0.25">
      <c r="A139" s="1" t="s">
        <v>10</v>
      </c>
      <c r="B139" s="3" t="s">
        <v>34</v>
      </c>
    </row>
    <row r="140" spans="1:2" x14ac:dyDescent="0.25">
      <c r="A140" s="1" t="s">
        <v>11</v>
      </c>
      <c r="B140" s="3" t="s">
        <v>34</v>
      </c>
    </row>
  </sheetData>
  <mergeCells count="2">
    <mergeCell ref="F8:G8"/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5D9F-88A0-4B8E-807A-D190F5CB0CF6}">
  <sheetPr codeName="Hoja6"/>
  <dimension ref="A1:H18"/>
  <sheetViews>
    <sheetView zoomScale="90" zoomScaleNormal="90" workbookViewId="0">
      <selection activeCell="B3" sqref="B3"/>
    </sheetView>
  </sheetViews>
  <sheetFormatPr baseColWidth="10" defaultRowHeight="15" x14ac:dyDescent="0.25"/>
  <cols>
    <col min="1" max="1" width="33.28515625" customWidth="1"/>
    <col min="2" max="2" width="87.14062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82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28.5" x14ac:dyDescent="0.25">
      <c r="A8" s="1" t="s">
        <v>3</v>
      </c>
      <c r="B8" s="3" t="s">
        <v>133</v>
      </c>
    </row>
    <row r="9" spans="1:8" x14ac:dyDescent="0.25">
      <c r="A9" s="1" t="s">
        <v>4</v>
      </c>
      <c r="B9" s="3"/>
    </row>
    <row r="10" spans="1:8" ht="57" x14ac:dyDescent="0.25">
      <c r="A10" s="1" t="s">
        <v>126</v>
      </c>
      <c r="B10" s="3" t="s">
        <v>134</v>
      </c>
      <c r="D10" s="39"/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  <row r="18" spans="1:2" x14ac:dyDescent="0.25">
      <c r="B18" s="40" t="s">
        <v>117</v>
      </c>
    </row>
  </sheetData>
  <mergeCells count="1">
    <mergeCell ref="A1:H1"/>
  </mergeCells>
  <hyperlinks>
    <hyperlink ref="B18" r:id="rId1" xr:uid="{FD3F04AB-42BA-46CE-87F5-F87AE6DB8E95}"/>
  </hyperlinks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7"/>
  <dimension ref="A1:H17"/>
  <sheetViews>
    <sheetView zoomScale="90" zoomScaleNormal="90" workbookViewId="0">
      <selection activeCell="B3" sqref="B3"/>
    </sheetView>
  </sheetViews>
  <sheetFormatPr baseColWidth="10" defaultRowHeight="15" x14ac:dyDescent="0.25"/>
  <cols>
    <col min="1" max="1" width="22.7109375" customWidth="1"/>
    <col min="2" max="2" width="83.2851562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83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46.5" customHeight="1" x14ac:dyDescent="0.25">
      <c r="A8" s="1" t="s">
        <v>3</v>
      </c>
      <c r="B8" s="3" t="s">
        <v>131</v>
      </c>
    </row>
    <row r="9" spans="1:8" x14ac:dyDescent="0.25">
      <c r="A9" s="1" t="s">
        <v>4</v>
      </c>
      <c r="B9" s="3"/>
    </row>
    <row r="10" spans="1:8" ht="42.75" x14ac:dyDescent="0.25">
      <c r="A10" s="1" t="s">
        <v>126</v>
      </c>
      <c r="B10" s="3" t="s">
        <v>132</v>
      </c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/>
  <dimension ref="A1:H17"/>
  <sheetViews>
    <sheetView zoomScale="90" zoomScaleNormal="90" workbookViewId="0">
      <selection activeCell="A10" sqref="A10"/>
    </sheetView>
  </sheetViews>
  <sheetFormatPr baseColWidth="10" defaultRowHeight="15" x14ac:dyDescent="0.25"/>
  <cols>
    <col min="1" max="1" width="27.28515625" customWidth="1"/>
    <col min="2" max="2" width="96.8554687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84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28.5" x14ac:dyDescent="0.25">
      <c r="A8" s="1" t="s">
        <v>3</v>
      </c>
      <c r="B8" s="3" t="s">
        <v>129</v>
      </c>
    </row>
    <row r="9" spans="1:8" x14ac:dyDescent="0.25">
      <c r="A9" s="1" t="s">
        <v>4</v>
      </c>
      <c r="B9" s="3"/>
    </row>
    <row r="10" spans="1:8" ht="42.75" x14ac:dyDescent="0.25">
      <c r="A10" s="1" t="s">
        <v>126</v>
      </c>
      <c r="B10" s="3" t="s">
        <v>130</v>
      </c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9"/>
  <dimension ref="A1:H51"/>
  <sheetViews>
    <sheetView zoomScale="90" zoomScaleNormal="90" workbookViewId="0">
      <selection sqref="A1:H1"/>
    </sheetView>
  </sheetViews>
  <sheetFormatPr baseColWidth="10" defaultRowHeight="15" x14ac:dyDescent="0.25"/>
  <cols>
    <col min="1" max="1" width="22.7109375" bestFit="1" customWidth="1"/>
    <col min="2" max="2" width="94.28515625" bestFit="1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85</v>
      </c>
    </row>
    <row r="5" spans="1:8" x14ac:dyDescent="0.25">
      <c r="A5" s="1" t="s">
        <v>0</v>
      </c>
      <c r="B5" s="2" t="s">
        <v>26</v>
      </c>
    </row>
    <row r="6" spans="1:8" x14ac:dyDescent="0.25">
      <c r="A6" s="1" t="s">
        <v>1</v>
      </c>
      <c r="B6" s="2" t="s">
        <v>28</v>
      </c>
    </row>
    <row r="7" spans="1:8" x14ac:dyDescent="0.25">
      <c r="A7" s="1" t="s">
        <v>2</v>
      </c>
      <c r="B7" s="2" t="s">
        <v>28</v>
      </c>
    </row>
    <row r="8" spans="1:8" x14ac:dyDescent="0.25">
      <c r="A8" s="1" t="s">
        <v>3</v>
      </c>
      <c r="B8" s="2" t="s">
        <v>53</v>
      </c>
    </row>
    <row r="9" spans="1:8" x14ac:dyDescent="0.25">
      <c r="A9" s="1" t="s">
        <v>4</v>
      </c>
      <c r="B9" s="2" t="s">
        <v>53</v>
      </c>
    </row>
    <row r="10" spans="1:8" x14ac:dyDescent="0.25">
      <c r="A10" s="1" t="s">
        <v>126</v>
      </c>
      <c r="B10" s="2" t="s">
        <v>53</v>
      </c>
    </row>
    <row r="11" spans="1:8" x14ac:dyDescent="0.25">
      <c r="A11" s="1" t="s">
        <v>5</v>
      </c>
      <c r="B11" s="3" t="s">
        <v>26</v>
      </c>
    </row>
    <row r="12" spans="1:8" x14ac:dyDescent="0.25">
      <c r="A12" s="1" t="s">
        <v>6</v>
      </c>
      <c r="B12" s="2" t="s">
        <v>25</v>
      </c>
    </row>
    <row r="13" spans="1:8" x14ac:dyDescent="0.25">
      <c r="A13" s="1" t="s">
        <v>32</v>
      </c>
      <c r="B13" s="2">
        <v>2</v>
      </c>
    </row>
    <row r="14" spans="1:8" x14ac:dyDescent="0.25">
      <c r="A14" s="1" t="s">
        <v>8</v>
      </c>
      <c r="B14" s="2" t="s">
        <v>24</v>
      </c>
    </row>
    <row r="15" spans="1:8" x14ac:dyDescent="0.25">
      <c r="A15" s="1" t="s">
        <v>9</v>
      </c>
      <c r="B15" s="3" t="s">
        <v>26</v>
      </c>
    </row>
    <row r="16" spans="1:8" x14ac:dyDescent="0.25">
      <c r="A16" s="1" t="s">
        <v>10</v>
      </c>
      <c r="B16" s="2" t="s">
        <v>29</v>
      </c>
    </row>
    <row r="17" spans="1:2" x14ac:dyDescent="0.25">
      <c r="A17" s="1" t="s">
        <v>11</v>
      </c>
      <c r="B17" s="2" t="s">
        <v>29</v>
      </c>
    </row>
    <row r="20" spans="1:2" x14ac:dyDescent="0.25">
      <c r="A20" s="1" t="s">
        <v>127</v>
      </c>
    </row>
    <row r="21" spans="1:2" x14ac:dyDescent="0.25">
      <c r="A21" s="1" t="s">
        <v>128</v>
      </c>
      <c r="B21" s="2" t="s">
        <v>85</v>
      </c>
    </row>
    <row r="22" spans="1:2" x14ac:dyDescent="0.25">
      <c r="A22" s="1" t="s">
        <v>0</v>
      </c>
      <c r="B22" s="2" t="s">
        <v>120</v>
      </c>
    </row>
    <row r="23" spans="1:2" x14ac:dyDescent="0.25">
      <c r="A23" s="1" t="s">
        <v>1</v>
      </c>
      <c r="B23" s="2" t="s">
        <v>15</v>
      </c>
    </row>
    <row r="24" spans="1:2" x14ac:dyDescent="0.25">
      <c r="A24" s="1" t="s">
        <v>2</v>
      </c>
      <c r="B24" s="2" t="s">
        <v>14</v>
      </c>
    </row>
    <row r="25" spans="1:2" x14ac:dyDescent="0.25">
      <c r="A25" s="1" t="s">
        <v>3</v>
      </c>
      <c r="B25" s="2" t="s">
        <v>118</v>
      </c>
    </row>
    <row r="26" spans="1:2" x14ac:dyDescent="0.25">
      <c r="A26" s="1" t="s">
        <v>4</v>
      </c>
      <c r="B26" s="2" t="s">
        <v>118</v>
      </c>
    </row>
    <row r="27" spans="1:2" x14ac:dyDescent="0.25">
      <c r="A27" s="1" t="s">
        <v>126</v>
      </c>
      <c r="B27" s="3" t="s">
        <v>49</v>
      </c>
    </row>
    <row r="28" spans="1:2" x14ac:dyDescent="0.25">
      <c r="A28" s="1" t="s">
        <v>31</v>
      </c>
      <c r="B28" s="4">
        <v>1</v>
      </c>
    </row>
    <row r="29" spans="1:2" x14ac:dyDescent="0.25">
      <c r="A29" s="1" t="s">
        <v>5</v>
      </c>
      <c r="B29" s="3" t="s">
        <v>23</v>
      </c>
    </row>
    <row r="30" spans="1:2" x14ac:dyDescent="0.25">
      <c r="A30" s="1" t="s">
        <v>6</v>
      </c>
      <c r="B30" s="2" t="s">
        <v>50</v>
      </c>
    </row>
    <row r="31" spans="1:2" x14ac:dyDescent="0.25">
      <c r="A31" s="1" t="s">
        <v>8</v>
      </c>
      <c r="B31" s="2" t="s">
        <v>24</v>
      </c>
    </row>
    <row r="32" spans="1:2" x14ac:dyDescent="0.25">
      <c r="A32" s="1" t="s">
        <v>9</v>
      </c>
      <c r="B32" s="2" t="s">
        <v>23</v>
      </c>
    </row>
    <row r="33" spans="1:2" x14ac:dyDescent="0.25">
      <c r="A33" s="1" t="s">
        <v>10</v>
      </c>
      <c r="B33" s="2" t="s">
        <v>29</v>
      </c>
    </row>
    <row r="34" spans="1:2" x14ac:dyDescent="0.25">
      <c r="A34" s="1" t="s">
        <v>11</v>
      </c>
      <c r="B34" s="2" t="s">
        <v>29</v>
      </c>
    </row>
    <row r="37" spans="1:2" x14ac:dyDescent="0.25">
      <c r="A37" s="1" t="s">
        <v>127</v>
      </c>
    </row>
    <row r="38" spans="1:2" x14ac:dyDescent="0.25">
      <c r="A38" s="1" t="s">
        <v>128</v>
      </c>
      <c r="B38" s="2" t="s">
        <v>33</v>
      </c>
    </row>
    <row r="39" spans="1:2" x14ac:dyDescent="0.25">
      <c r="A39" s="1" t="s">
        <v>0</v>
      </c>
      <c r="B39" s="2" t="s">
        <v>40</v>
      </c>
    </row>
    <row r="40" spans="1:2" x14ac:dyDescent="0.25">
      <c r="A40" s="1" t="s">
        <v>1</v>
      </c>
      <c r="B40" s="2" t="s">
        <v>15</v>
      </c>
    </row>
    <row r="41" spans="1:2" x14ac:dyDescent="0.25">
      <c r="A41" s="1" t="s">
        <v>2</v>
      </c>
      <c r="B41" s="2" t="s">
        <v>14</v>
      </c>
    </row>
    <row r="42" spans="1:2" x14ac:dyDescent="0.25">
      <c r="A42" s="1" t="s">
        <v>3</v>
      </c>
      <c r="B42" s="2" t="s">
        <v>54</v>
      </c>
    </row>
    <row r="43" spans="1:2" x14ac:dyDescent="0.25">
      <c r="A43" s="1" t="s">
        <v>4</v>
      </c>
      <c r="B43" s="2" t="s">
        <v>54</v>
      </c>
    </row>
    <row r="44" spans="1:2" x14ac:dyDescent="0.25">
      <c r="A44" s="1" t="s">
        <v>126</v>
      </c>
      <c r="B44" s="2" t="s">
        <v>119</v>
      </c>
    </row>
    <row r="45" spans="1:2" x14ac:dyDescent="0.25">
      <c r="A45" s="1" t="s">
        <v>31</v>
      </c>
      <c r="B45" s="2">
        <v>0</v>
      </c>
    </row>
    <row r="46" spans="1:2" x14ac:dyDescent="0.25">
      <c r="A46" s="1" t="s">
        <v>5</v>
      </c>
      <c r="B46" s="3" t="s">
        <v>23</v>
      </c>
    </row>
    <row r="47" spans="1:2" x14ac:dyDescent="0.25">
      <c r="A47" s="1" t="s">
        <v>6</v>
      </c>
      <c r="B47" s="2" t="s">
        <v>25</v>
      </c>
    </row>
    <row r="48" spans="1:2" x14ac:dyDescent="0.25">
      <c r="A48" s="1" t="s">
        <v>8</v>
      </c>
      <c r="B48" s="2" t="s">
        <v>24</v>
      </c>
    </row>
    <row r="49" spans="1:2" x14ac:dyDescent="0.25">
      <c r="A49" s="1" t="s">
        <v>9</v>
      </c>
      <c r="B49" s="2" t="s">
        <v>23</v>
      </c>
    </row>
    <row r="50" spans="1:2" x14ac:dyDescent="0.25">
      <c r="A50" s="1" t="s">
        <v>10</v>
      </c>
      <c r="B50" s="2" t="s">
        <v>29</v>
      </c>
    </row>
    <row r="51" spans="1:2" x14ac:dyDescent="0.25">
      <c r="A51" s="1" t="s">
        <v>11</v>
      </c>
      <c r="B51" s="2" t="s">
        <v>29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Tablero_Control_NTC_PE_1000</vt:lpstr>
      <vt:lpstr>Indicadores Calidad Base Datos</vt:lpstr>
      <vt:lpstr>Indicadores Integrados a SIG</vt:lpstr>
      <vt:lpstr>1.Deteccion y Analisis Requerim</vt:lpstr>
      <vt:lpstr>2. Diseño</vt:lpstr>
      <vt:lpstr>3. Construccion</vt:lpstr>
      <vt:lpstr>4. Recolecion y acopio</vt:lpstr>
      <vt:lpstr>5. Procesamiento</vt:lpstr>
      <vt:lpstr>6. Analisis</vt:lpstr>
      <vt:lpstr>7. Difusion</vt:lpstr>
      <vt:lpstr>8. Evaluacion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Alejandro Orjuela Trujillo</dc:creator>
  <cp:lastModifiedBy>Andres Alejandro Orjuela Trujillo</cp:lastModifiedBy>
  <cp:lastPrinted>2025-07-21T23:19:47Z</cp:lastPrinted>
  <dcterms:created xsi:type="dcterms:W3CDTF">2021-12-10T12:37:02Z</dcterms:created>
  <dcterms:modified xsi:type="dcterms:W3CDTF">2025-10-17T14:54:20Z</dcterms:modified>
</cp:coreProperties>
</file>